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I:\JAVNA NAROCILA-OBDELAVA\JAVNA NAROČILA 2026\14. CBM Brezice-faza 3B2\RD - CBM faza 3B2\"/>
    </mc:Choice>
  </mc:AlternateContent>
  <xr:revisionPtr revIDLastSave="0" documentId="13_ncr:1_{80D51B5A-C84A-4A66-A638-E0B6A9D8B214}" xr6:coauthVersionLast="47" xr6:coauthVersionMax="47" xr10:uidLastSave="{00000000-0000-0000-0000-000000000000}"/>
  <bookViews>
    <workbookView xWindow="-120" yWindow="-120" windowWidth="29040" windowHeight="15720" tabRatio="822" activeTab="4" xr2:uid="{63AE34A5-8C47-4C39-A17B-4DD500325D0B}"/>
  </bookViews>
  <sheets>
    <sheet name="SKUPNA REKAPITULACIJA" sheetId="28937" r:id="rId1"/>
    <sheet name="REKAPITULACIJA-CESTNI DEL" sheetId="28929" r:id="rId2"/>
    <sheet name="Pločnik-popis" sheetId="2819" r:id="rId3"/>
    <sheet name="Kolesar-popis" sheetId="28935" r:id="rId4"/>
    <sheet name="Cesta-popis" sheetId="28936" r:id="rId5"/>
    <sheet name="CR-VSE" sheetId="28938" r:id="rId6"/>
    <sheet name="REKAPITUALCIJA- Vodovod" sheetId="28939" r:id="rId7"/>
    <sheet name="Vodovod-popis" sheetId="28940" r:id="rId8"/>
    <sheet name="REKAPITULACIJA- Kanalizacija" sheetId="28941" r:id="rId9"/>
    <sheet name="Meteorna-popis" sheetId="28942" r:id="rId10"/>
    <sheet name="Fekalna-popis" sheetId="28943" r:id="rId11"/>
  </sheets>
  <definedNames>
    <definedName name="_xlnm.Print_Area" localSheetId="4">'Cesta-popis'!$A$1:$H$376</definedName>
    <definedName name="_xlnm.Print_Area" localSheetId="3">'Kolesar-popis'!$A$1:$H$260</definedName>
    <definedName name="_xlnm.Print_Area" localSheetId="2">'Pločnik-popis'!$A$1:$H$366</definedName>
    <definedName name="_xlnm.Print_Area" localSheetId="1">'REKAPITULACIJA-CESTNI DEL'!$A$1:$H$50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28938" l="1"/>
  <c r="H20" i="28929"/>
  <c r="K213" i="28943"/>
  <c r="K210" i="28943"/>
  <c r="K207" i="28943"/>
  <c r="K204" i="28943"/>
  <c r="K196" i="28943"/>
  <c r="K193" i="28943"/>
  <c r="K191" i="28943"/>
  <c r="K189" i="28943"/>
  <c r="K186" i="28943"/>
  <c r="K183" i="28943"/>
  <c r="K180" i="28943"/>
  <c r="K177" i="28943"/>
  <c r="K166" i="28943"/>
  <c r="K163" i="28943"/>
  <c r="K160" i="28943"/>
  <c r="K157" i="28943"/>
  <c r="K154" i="28943"/>
  <c r="K151" i="28943"/>
  <c r="K148" i="28943"/>
  <c r="K145" i="28943"/>
  <c r="K142" i="28943"/>
  <c r="K139" i="28943"/>
  <c r="K136" i="28943"/>
  <c r="K133" i="28943"/>
  <c r="K130" i="28943"/>
  <c r="K127" i="28943"/>
  <c r="K124" i="28943"/>
  <c r="K121" i="28943"/>
  <c r="K118" i="28943"/>
  <c r="K115" i="28943"/>
  <c r="K112" i="28943"/>
  <c r="K109" i="28943"/>
  <c r="K106" i="28943"/>
  <c r="K103" i="28943"/>
  <c r="K100" i="28943"/>
  <c r="K98" i="28943"/>
  <c r="K95" i="28943"/>
  <c r="K92" i="28943"/>
  <c r="K89" i="28943"/>
  <c r="K86" i="28943"/>
  <c r="K83" i="28943"/>
  <c r="K80" i="28943"/>
  <c r="K77" i="28943"/>
  <c r="K74" i="28943"/>
  <c r="C66" i="28943"/>
  <c r="K62" i="28943"/>
  <c r="K59" i="28943"/>
  <c r="K56" i="28943"/>
  <c r="K53" i="28943"/>
  <c r="K50" i="28943"/>
  <c r="K49" i="28943"/>
  <c r="K48" i="28943"/>
  <c r="K47" i="28943"/>
  <c r="K46" i="28943"/>
  <c r="K45" i="28943"/>
  <c r="K42" i="28943"/>
  <c r="K41" i="28943"/>
  <c r="K40" i="28943"/>
  <c r="K39" i="28943"/>
  <c r="K38" i="28943"/>
  <c r="K37" i="28943"/>
  <c r="K34" i="28943"/>
  <c r="K31" i="28943"/>
  <c r="K28" i="28943"/>
  <c r="C25" i="28943"/>
  <c r="K227" i="28942"/>
  <c r="K224" i="28942"/>
  <c r="K221" i="28942"/>
  <c r="K218" i="28942"/>
  <c r="K210" i="28942"/>
  <c r="K207" i="28942"/>
  <c r="K205" i="28942"/>
  <c r="K203" i="28942"/>
  <c r="K200" i="28942"/>
  <c r="K197" i="28942"/>
  <c r="K194" i="28942"/>
  <c r="K191" i="28942"/>
  <c r="K212" i="28942" s="1"/>
  <c r="K18" i="28942" s="1"/>
  <c r="D20" i="28941" s="1"/>
  <c r="K180" i="28942"/>
  <c r="K177" i="28942"/>
  <c r="K174" i="28942"/>
  <c r="K171" i="28942"/>
  <c r="K168" i="28942"/>
  <c r="K165" i="28942"/>
  <c r="K162" i="28942"/>
  <c r="K159" i="28942"/>
  <c r="K156" i="28942"/>
  <c r="K153" i="28942"/>
  <c r="K150" i="28942"/>
  <c r="K147" i="28942"/>
  <c r="K144" i="28942"/>
  <c r="K141" i="28942"/>
  <c r="K138" i="28942"/>
  <c r="K135" i="28942"/>
  <c r="K132" i="28942"/>
  <c r="K129" i="28942"/>
  <c r="K126" i="28942"/>
  <c r="K123" i="28942"/>
  <c r="K120" i="28942"/>
  <c r="K117" i="28942"/>
  <c r="K114" i="28942"/>
  <c r="K111" i="28942"/>
  <c r="K109" i="28942"/>
  <c r="K106" i="28942"/>
  <c r="K103" i="28942"/>
  <c r="K100" i="28942"/>
  <c r="K98" i="28942"/>
  <c r="K95" i="28942"/>
  <c r="K92" i="28942"/>
  <c r="K89" i="28942"/>
  <c r="K86" i="28942"/>
  <c r="K83" i="28942"/>
  <c r="K80" i="28942"/>
  <c r="K77" i="28942"/>
  <c r="K74" i="28942"/>
  <c r="C66" i="28942"/>
  <c r="K62" i="28942"/>
  <c r="K59" i="28942"/>
  <c r="K56" i="28942"/>
  <c r="K53" i="28942"/>
  <c r="K50" i="28942"/>
  <c r="K49" i="28942"/>
  <c r="K48" i="28942"/>
  <c r="K47" i="28942"/>
  <c r="K46" i="28942"/>
  <c r="K45" i="28942"/>
  <c r="K42" i="28942"/>
  <c r="K41" i="28942"/>
  <c r="K40" i="28942"/>
  <c r="K39" i="28942"/>
  <c r="K38" i="28942"/>
  <c r="K37" i="28942"/>
  <c r="K34" i="28942"/>
  <c r="K31" i="28942"/>
  <c r="K28" i="28942"/>
  <c r="C25" i="28942"/>
  <c r="K215" i="28943" l="1"/>
  <c r="K19" i="28943" s="1"/>
  <c r="D13" i="28941" s="1"/>
  <c r="K198" i="28943"/>
  <c r="K18" i="28943" s="1"/>
  <c r="D12" i="28941" s="1"/>
  <c r="K229" i="28942"/>
  <c r="K19" i="28942" s="1"/>
  <c r="D21" i="28941" s="1"/>
  <c r="K64" i="28943"/>
  <c r="K16" i="28943" s="1"/>
  <c r="K168" i="28943"/>
  <c r="K17" i="28943" s="1"/>
  <c r="D11" i="28941" s="1"/>
  <c r="K182" i="28942"/>
  <c r="K17" i="28942" s="1"/>
  <c r="D19" i="28941" s="1"/>
  <c r="K64" i="28942"/>
  <c r="K16" i="28942" s="1"/>
  <c r="D18" i="28941" s="1"/>
  <c r="K20" i="28943" l="1"/>
  <c r="D10" i="28941"/>
  <c r="D9" i="28941" s="1"/>
  <c r="D14" i="28941" s="1"/>
  <c r="D15" i="28941" s="1"/>
  <c r="E16" i="28937" s="1"/>
  <c r="F16" i="28937" s="1"/>
  <c r="D17" i="28941"/>
  <c r="K20" i="28942"/>
  <c r="D26" i="28941" l="1"/>
  <c r="D27" i="28941" s="1"/>
  <c r="D28" i="28941" s="1"/>
  <c r="D22" i="28941"/>
  <c r="D23" i="28941" s="1"/>
  <c r="E12" i="28937" s="1"/>
  <c r="F12" i="28937" s="1"/>
  <c r="K332" i="28940"/>
  <c r="K329" i="28940"/>
  <c r="K326" i="28940"/>
  <c r="K323" i="28940"/>
  <c r="K312" i="28940"/>
  <c r="K309" i="28940"/>
  <c r="K307" i="28940"/>
  <c r="K305" i="28940"/>
  <c r="K303" i="28940"/>
  <c r="K300" i="28940"/>
  <c r="K297" i="28940"/>
  <c r="K290" i="28940"/>
  <c r="K289" i="28940"/>
  <c r="K288" i="28940"/>
  <c r="K287" i="28940"/>
  <c r="K286" i="28940"/>
  <c r="K283" i="28940"/>
  <c r="K282" i="28940"/>
  <c r="K281" i="28940"/>
  <c r="K278" i="28940"/>
  <c r="K277" i="28940"/>
  <c r="K274" i="28940"/>
  <c r="K271" i="28940"/>
  <c r="K270" i="28940"/>
  <c r="K269" i="28940"/>
  <c r="K266" i="28940"/>
  <c r="K263" i="28940"/>
  <c r="K260" i="28940"/>
  <c r="K259" i="28940"/>
  <c r="K258" i="28940"/>
  <c r="K257" i="28940"/>
  <c r="K254" i="28940"/>
  <c r="K251" i="28940"/>
  <c r="K248" i="28940"/>
  <c r="K247" i="28940"/>
  <c r="K246" i="28940"/>
  <c r="K245" i="28940"/>
  <c r="K244" i="28940"/>
  <c r="K243" i="28940"/>
  <c r="K242" i="28940"/>
  <c r="K239" i="28940"/>
  <c r="K238" i="28940"/>
  <c r="K237" i="28940"/>
  <c r="K236" i="28940"/>
  <c r="K233" i="28940"/>
  <c r="K232" i="28940"/>
  <c r="K231" i="28940"/>
  <c r="K230" i="28940"/>
  <c r="K227" i="28940"/>
  <c r="K226" i="28940"/>
  <c r="K225" i="28940"/>
  <c r="K224" i="28940"/>
  <c r="K221" i="28940"/>
  <c r="K220" i="28940"/>
  <c r="K219" i="28940"/>
  <c r="K218" i="28940"/>
  <c r="K215" i="28940"/>
  <c r="K214" i="28940"/>
  <c r="K213" i="28940"/>
  <c r="K212" i="28940"/>
  <c r="K209" i="28940"/>
  <c r="K208" i="28940"/>
  <c r="K207" i="28940"/>
  <c r="K206" i="28940"/>
  <c r="K203" i="28940"/>
  <c r="K202" i="28940"/>
  <c r="K201" i="28940"/>
  <c r="K200" i="28940"/>
  <c r="K199" i="28940"/>
  <c r="K198" i="28940"/>
  <c r="K197" i="28940"/>
  <c r="K196" i="28940"/>
  <c r="K195" i="28940"/>
  <c r="K194" i="28940"/>
  <c r="K193" i="28940"/>
  <c r="K192" i="28940"/>
  <c r="K191" i="28940"/>
  <c r="K190" i="28940"/>
  <c r="K189" i="28940"/>
  <c r="K188" i="28940"/>
  <c r="K187" i="28940"/>
  <c r="K186" i="28940"/>
  <c r="K185" i="28940"/>
  <c r="K182" i="28940"/>
  <c r="K179" i="28940"/>
  <c r="K176" i="28940"/>
  <c r="K175" i="28940"/>
  <c r="K174" i="28940"/>
  <c r="K173" i="28940"/>
  <c r="K172" i="28940"/>
  <c r="K169" i="28940"/>
  <c r="K166" i="28940"/>
  <c r="K158" i="28940"/>
  <c r="K155" i="28940"/>
  <c r="K160" i="28940" s="1"/>
  <c r="K20" i="28940" s="1"/>
  <c r="K143" i="28940"/>
  <c r="K141" i="28940"/>
  <c r="K138" i="28940"/>
  <c r="K136" i="28940"/>
  <c r="K134" i="28940"/>
  <c r="K132" i="28940"/>
  <c r="K130" i="28940"/>
  <c r="K128" i="28940"/>
  <c r="K126" i="28940"/>
  <c r="K124" i="28940"/>
  <c r="K122" i="28940"/>
  <c r="K120" i="28940"/>
  <c r="K118" i="28940"/>
  <c r="K116" i="28940"/>
  <c r="K114" i="28940"/>
  <c r="K112" i="28940"/>
  <c r="K110" i="28940"/>
  <c r="K108" i="28940"/>
  <c r="K106" i="28940"/>
  <c r="K104" i="28940"/>
  <c r="K101" i="28940"/>
  <c r="K99" i="28940"/>
  <c r="K96" i="28940"/>
  <c r="K93" i="28940"/>
  <c r="K90" i="28940"/>
  <c r="K89" i="28940"/>
  <c r="K88" i="28940"/>
  <c r="K84" i="28940"/>
  <c r="K83" i="28940"/>
  <c r="K82" i="28940"/>
  <c r="C76" i="28940"/>
  <c r="K70" i="28940"/>
  <c r="K68" i="28940"/>
  <c r="K65" i="28940"/>
  <c r="K62" i="28940"/>
  <c r="K59" i="28940"/>
  <c r="K58" i="28940"/>
  <c r="K57" i="28940"/>
  <c r="K56" i="28940"/>
  <c r="K55" i="28940"/>
  <c r="K54" i="28940"/>
  <c r="K51" i="28940"/>
  <c r="K50" i="28940"/>
  <c r="K49" i="28940"/>
  <c r="K48" i="28940"/>
  <c r="K47" i="28940"/>
  <c r="K46" i="28940"/>
  <c r="K43" i="28940"/>
  <c r="K40" i="28940"/>
  <c r="K37" i="28940"/>
  <c r="C34" i="28940"/>
  <c r="C32" i="28940"/>
  <c r="K72" i="28940" l="1"/>
  <c r="K74" i="28940" s="1"/>
  <c r="K16" i="28940" s="1"/>
  <c r="K145" i="28940"/>
  <c r="K147" i="28940" s="1"/>
  <c r="K17" i="28940" s="1"/>
  <c r="D29" i="28941"/>
  <c r="D30" i="28941" s="1"/>
  <c r="K334" i="28940"/>
  <c r="K25" i="28940" s="1"/>
  <c r="K292" i="28940"/>
  <c r="K21" i="28940" s="1"/>
  <c r="K19" i="28940" s="1"/>
  <c r="K314" i="28940"/>
  <c r="K316" i="28940" s="1"/>
  <c r="K23" i="28940" s="1"/>
  <c r="K15" i="28940" l="1"/>
  <c r="K27" i="28940" s="1"/>
  <c r="D9" i="28939" s="1"/>
  <c r="D10" i="28939" s="1"/>
  <c r="D11" i="28939" s="1"/>
  <c r="E14" i="28937" s="1"/>
  <c r="F14" i="28937" s="1"/>
  <c r="E35" i="28937" s="1"/>
  <c r="D12" i="28939" l="1"/>
  <c r="D13" i="28939" s="1"/>
  <c r="J120" i="28938"/>
  <c r="J140" i="28938" s="1"/>
  <c r="J115" i="28938"/>
  <c r="G115" i="28938"/>
  <c r="J111" i="28938"/>
  <c r="G111" i="28938"/>
  <c r="J109" i="28938"/>
  <c r="J107" i="28938"/>
  <c r="J100" i="28938"/>
  <c r="J98" i="28938"/>
  <c r="J96" i="28938"/>
  <c r="J101" i="28938" s="1"/>
  <c r="J136" i="28938" s="1"/>
  <c r="J90" i="28938"/>
  <c r="J89" i="28938"/>
  <c r="J86" i="28938"/>
  <c r="J84" i="28938"/>
  <c r="J92" i="28938" s="1"/>
  <c r="J135" i="28938" s="1"/>
  <c r="J77" i="28938"/>
  <c r="J75" i="28938"/>
  <c r="J73" i="28938"/>
  <c r="J71" i="28938"/>
  <c r="J66" i="28938"/>
  <c r="J64" i="28938"/>
  <c r="J62" i="28938"/>
  <c r="J60" i="28938"/>
  <c r="J58" i="28938"/>
  <c r="J67" i="28938" s="1"/>
  <c r="J133" i="28938" s="1"/>
  <c r="J46" i="28938"/>
  <c r="J44" i="28938"/>
  <c r="J42" i="28938"/>
  <c r="J40" i="28938"/>
  <c r="J28" i="28938"/>
  <c r="J19" i="28938"/>
  <c r="J17" i="28938"/>
  <c r="J21" i="28938" s="1"/>
  <c r="J10" i="28938"/>
  <c r="J8" i="28938"/>
  <c r="J12" i="28938" s="1"/>
  <c r="J125" i="28938" s="1"/>
  <c r="H48" i="28938" l="1"/>
  <c r="J117" i="28938"/>
  <c r="J138" i="28938" s="1"/>
  <c r="J79" i="28938"/>
  <c r="J134" i="28938" s="1"/>
  <c r="J23" i="28938"/>
  <c r="J127" i="28938" s="1"/>
  <c r="J48" i="28938" l="1"/>
  <c r="H50" i="28938" s="1"/>
  <c r="J50" i="28938" s="1"/>
  <c r="J52" i="28938" s="1"/>
  <c r="J129" i="28938" s="1"/>
  <c r="J143" i="28938" s="1"/>
  <c r="J144" i="28938" l="1"/>
  <c r="J145" i="28938" s="1"/>
  <c r="E10" i="28937" s="1"/>
  <c r="F10" i="28937" s="1"/>
  <c r="H371" i="28936" l="1"/>
  <c r="H362" i="28936"/>
  <c r="H353" i="28936"/>
  <c r="H345" i="28936"/>
  <c r="H337" i="28936"/>
  <c r="H320" i="28936"/>
  <c r="H316" i="28936"/>
  <c r="H312" i="28936"/>
  <c r="H307" i="28936"/>
  <c r="H300" i="28936"/>
  <c r="H294" i="28936"/>
  <c r="H287" i="28936"/>
  <c r="H282" i="28936"/>
  <c r="H277" i="28936"/>
  <c r="H265" i="28936"/>
  <c r="H262" i="28936"/>
  <c r="H259" i="28936"/>
  <c r="H255" i="28936"/>
  <c r="H250" i="28936"/>
  <c r="H247" i="28936"/>
  <c r="H244" i="28936"/>
  <c r="H233" i="28936"/>
  <c r="H226" i="28936"/>
  <c r="H217" i="28936"/>
  <c r="H209" i="28936"/>
  <c r="H200" i="28936"/>
  <c r="H192" i="28936"/>
  <c r="H184" i="28936"/>
  <c r="H176" i="28936"/>
  <c r="H152" i="28936"/>
  <c r="H144" i="28936"/>
  <c r="H137" i="28936"/>
  <c r="H156" i="28936" s="1"/>
  <c r="H116" i="28936"/>
  <c r="H110" i="28936"/>
  <c r="H104" i="28936"/>
  <c r="H82" i="28936"/>
  <c r="H78" i="28936"/>
  <c r="H74" i="28936"/>
  <c r="H70" i="28936"/>
  <c r="H64" i="28936"/>
  <c r="H60" i="28936"/>
  <c r="H256" i="28935"/>
  <c r="H97" i="2819"/>
  <c r="H94" i="2819"/>
  <c r="H90" i="2819"/>
  <c r="H86" i="2819"/>
  <c r="H82" i="2819"/>
  <c r="H79" i="2819"/>
  <c r="H75" i="2819"/>
  <c r="H73" i="2819"/>
  <c r="H69" i="2819"/>
  <c r="H66" i="2819"/>
  <c r="H60" i="2819"/>
  <c r="H56" i="2819"/>
  <c r="H52" i="2819"/>
  <c r="H358" i="2819"/>
  <c r="H355" i="2819"/>
  <c r="H352" i="2819"/>
  <c r="H348" i="2819"/>
  <c r="H343" i="2819"/>
  <c r="H340" i="2819"/>
  <c r="H337" i="2819"/>
  <c r="H361" i="2819" s="1"/>
  <c r="H263" i="2819"/>
  <c r="H258" i="2819"/>
  <c r="H247" i="2819"/>
  <c r="H243" i="2819"/>
  <c r="H239" i="2819"/>
  <c r="H235" i="2819"/>
  <c r="H229" i="2819"/>
  <c r="H225" i="2819"/>
  <c r="H189" i="2819"/>
  <c r="H253" i="28935"/>
  <c r="H250" i="28935"/>
  <c r="H246" i="28935"/>
  <c r="H241" i="28935"/>
  <c r="H238" i="28935"/>
  <c r="H235" i="28935"/>
  <c r="H142" i="2819"/>
  <c r="H145" i="2819"/>
  <c r="H139" i="2819"/>
  <c r="H109" i="2819"/>
  <c r="H106" i="2819"/>
  <c r="H170" i="2819"/>
  <c r="H176" i="2819"/>
  <c r="H183" i="2819"/>
  <c r="H186" i="2819"/>
  <c r="H315" i="2819"/>
  <c r="H311" i="2819"/>
  <c r="H306" i="2819"/>
  <c r="H293" i="2819"/>
  <c r="H299" i="2819"/>
  <c r="H130" i="2819"/>
  <c r="H127" i="2819"/>
  <c r="H152" i="2819"/>
  <c r="H136" i="2819"/>
  <c r="H133" i="2819"/>
  <c r="H103" i="2819"/>
  <c r="H276" i="2819"/>
  <c r="H281" i="2819"/>
  <c r="H286" i="2819"/>
  <c r="H168" i="28935"/>
  <c r="H175" i="28935"/>
  <c r="H186" i="28935"/>
  <c r="H194" i="28935"/>
  <c r="H202" i="28935"/>
  <c r="H211" i="28935"/>
  <c r="H220" i="28935"/>
  <c r="H75" i="28935"/>
  <c r="H70" i="28935"/>
  <c r="H66" i="28935"/>
  <c r="H60" i="28935"/>
  <c r="H56" i="28935"/>
  <c r="H96" i="28935"/>
  <c r="H102" i="28935"/>
  <c r="H108" i="28935"/>
  <c r="D114" i="28935"/>
  <c r="H114" i="28935" s="1"/>
  <c r="H128" i="28935"/>
  <c r="H135" i="28935"/>
  <c r="H143" i="28935"/>
  <c r="H319" i="2819"/>
  <c r="H113" i="2819"/>
  <c r="H164" i="2819"/>
  <c r="D195" i="2819"/>
  <c r="H195" i="2819" s="1"/>
  <c r="H209" i="2819"/>
  <c r="H216" i="2819"/>
  <c r="D123" i="28936"/>
  <c r="H123" i="28936" s="1"/>
  <c r="H164" i="28936"/>
  <c r="H25" i="28936" s="1"/>
  <c r="G26" i="28929" s="1"/>
  <c r="H155" i="28935"/>
  <c r="H25" i="28935" s="1"/>
  <c r="F26" i="28929" s="1"/>
  <c r="H235" i="28936" l="1"/>
  <c r="H374" i="28936"/>
  <c r="H266" i="2819"/>
  <c r="H324" i="28936"/>
  <c r="H31" i="28936" s="1"/>
  <c r="G32" i="28929" s="1"/>
  <c r="H32" i="28929" s="1"/>
  <c r="H268" i="28936"/>
  <c r="H29" i="28936" s="1"/>
  <c r="G30" i="28929" s="1"/>
  <c r="H126" i="28936"/>
  <c r="H95" i="28936"/>
  <c r="H19" i="28936" s="1"/>
  <c r="H249" i="2819"/>
  <c r="H198" i="2819"/>
  <c r="H21" i="2819" s="1"/>
  <c r="E22" i="28929" s="1"/>
  <c r="H155" i="2819"/>
  <c r="H19" i="2819" s="1"/>
  <c r="H147" i="28935"/>
  <c r="H23" i="28935" s="1"/>
  <c r="F24" i="28929" s="1"/>
  <c r="H87" i="28935"/>
  <c r="H19" i="28935" s="1"/>
  <c r="H29" i="2819"/>
  <c r="E30" i="28929" s="1"/>
  <c r="H259" i="28935"/>
  <c r="H29" i="28935" s="1"/>
  <c r="F30" i="28929" s="1"/>
  <c r="H25" i="2819"/>
  <c r="E26" i="28929" s="1"/>
  <c r="H26" i="28929" s="1"/>
  <c r="H223" i="28935"/>
  <c r="H27" i="28935" s="1"/>
  <c r="F28" i="28929" s="1"/>
  <c r="H323" i="2819"/>
  <c r="H27" i="2819" s="1"/>
  <c r="E28" i="28929" s="1"/>
  <c r="H27" i="28936"/>
  <c r="G28" i="28929" s="1"/>
  <c r="H23" i="28936"/>
  <c r="G24" i="28929" s="1"/>
  <c r="H117" i="28935"/>
  <c r="H21" i="28935" s="1"/>
  <c r="F22" i="28929" s="1"/>
  <c r="H21" i="28936"/>
  <c r="G22" i="28929" s="1"/>
  <c r="G20" i="28929" l="1"/>
  <c r="G40" i="28929" s="1"/>
  <c r="F20" i="28929"/>
  <c r="F40" i="28929" s="1"/>
  <c r="H32" i="28935"/>
  <c r="E20" i="28929"/>
  <c r="H22" i="28929"/>
  <c r="H28" i="28929"/>
  <c r="H30" i="28929"/>
  <c r="H33" i="28936"/>
  <c r="H36" i="28936" s="1"/>
  <c r="H39" i="28936" l="1"/>
  <c r="H42" i="28936" s="1"/>
  <c r="F37" i="28929"/>
  <c r="F42" i="28929" s="1"/>
  <c r="H35" i="28935"/>
  <c r="H38" i="28935" s="1"/>
  <c r="G34" i="28929"/>
  <c r="H23" i="2819"/>
  <c r="H32" i="2819" s="1"/>
  <c r="H35" i="2819" s="1"/>
  <c r="H38" i="2819" s="1"/>
  <c r="F45" i="28929" l="1"/>
  <c r="F48" i="28929" s="1"/>
  <c r="E24" i="28929"/>
  <c r="E37" i="28929" s="1"/>
  <c r="H34" i="28929"/>
  <c r="G37" i="28929"/>
  <c r="G42" i="28929" s="1"/>
  <c r="G45" i="28929" s="1"/>
  <c r="H24" i="28929" l="1"/>
  <c r="H40" i="28929" s="1"/>
  <c r="E40" i="28929"/>
  <c r="E42" i="28929" s="1"/>
  <c r="E45" i="28929" s="1"/>
  <c r="G48" i="28929"/>
  <c r="H37" i="28929" l="1"/>
  <c r="H42" i="28929" s="1"/>
  <c r="E48" i="28929"/>
  <c r="H45" i="28929" l="1"/>
  <c r="E8" i="28937"/>
  <c r="G50" i="28929"/>
  <c r="H48" i="28929"/>
  <c r="E19" i="28937" l="1"/>
  <c r="E22" i="28937" s="1"/>
  <c r="E25" i="28937" s="1"/>
  <c r="E36" i="28937" s="1"/>
  <c r="F8" i="28937"/>
  <c r="E28" i="28937" s="1"/>
  <c r="E31" i="28937" l="1"/>
</calcChain>
</file>

<file path=xl/sharedStrings.xml><?xml version="1.0" encoding="utf-8"?>
<sst xmlns="http://schemas.openxmlformats.org/spreadsheetml/2006/main" count="2142" uniqueCount="820">
  <si>
    <t>1.</t>
  </si>
  <si>
    <t>PREDDELA</t>
  </si>
  <si>
    <t>2.</t>
  </si>
  <si>
    <t>ZEMELJSKA DELA</t>
  </si>
  <si>
    <t>3.</t>
  </si>
  <si>
    <t>VOZIŠČNE KONSTRUKCIJE</t>
  </si>
  <si>
    <t>4.</t>
  </si>
  <si>
    <t>ODVODNJAVANJE</t>
  </si>
  <si>
    <t>6.</t>
  </si>
  <si>
    <t>OPREMA CEST</t>
  </si>
  <si>
    <t>7.</t>
  </si>
  <si>
    <t>TUJE STORITVE</t>
  </si>
  <si>
    <t>SKUPAJ 1-7</t>
  </si>
  <si>
    <t>SKUPAJ:</t>
  </si>
  <si>
    <t>GEODETSKA DELA</t>
  </si>
  <si>
    <t xml:space="preserve">km </t>
  </si>
  <si>
    <t>kos</t>
  </si>
  <si>
    <r>
      <t>m</t>
    </r>
    <r>
      <rPr>
        <vertAlign val="superscript"/>
        <sz val="10"/>
        <rFont val="Arial CE"/>
        <charset val="238"/>
      </rPr>
      <t>2</t>
    </r>
  </si>
  <si>
    <t>ČIŠČENJE TERENA</t>
  </si>
  <si>
    <t>ur</t>
  </si>
  <si>
    <t>m2</t>
  </si>
  <si>
    <t>ZEMELJSKA DELA IN TEMELJENJE</t>
  </si>
  <si>
    <t>IZKOPI</t>
  </si>
  <si>
    <t>m3</t>
  </si>
  <si>
    <t>PLANUM TEMELJNIH TAL</t>
  </si>
  <si>
    <t>NASIPI , KLINI, ZASIPI, POSTELJICA IN GLINASTI NABOJ</t>
  </si>
  <si>
    <t>24 113</t>
  </si>
  <si>
    <t>BREŽINE IN ZELENICE</t>
  </si>
  <si>
    <t>NOSILNE PLASTI</t>
  </si>
  <si>
    <t>NEVEZANE NOSILNE PLASTI</t>
  </si>
  <si>
    <t>VEZANE OBRABNE IN ZAPORNE PLASTI-BITUMENSKI BETONI</t>
  </si>
  <si>
    <t>ROBNI ELEMENTI VOZIŠČ</t>
  </si>
  <si>
    <t>4.0</t>
  </si>
  <si>
    <t xml:space="preserve">ODVODNJAVANJE </t>
  </si>
  <si>
    <t>m1</t>
  </si>
  <si>
    <t>POKONČNA OPREMA CEST</t>
  </si>
  <si>
    <t>Dobava in pritrditev okroglega prometnega znaka,</t>
  </si>
  <si>
    <t xml:space="preserve">podloga iz aluminijaste pločevine, znak z odsevno folijo </t>
  </si>
  <si>
    <t>OPREMA ZA ZAVAROVANJE PROMETA</t>
  </si>
  <si>
    <t>Projektantski nadzor</t>
  </si>
  <si>
    <t>PREDRAČUN Z REKAPITULACIJO INVESTICIJSKIH STROŠKOV</t>
  </si>
  <si>
    <t>OZNAČBE NA VOZIŠČU</t>
  </si>
  <si>
    <t>31 112</t>
  </si>
  <si>
    <t xml:space="preserve">Obnovitev in zavarovanje zakoličbe osi trase </t>
  </si>
  <si>
    <t>Postavitev in zavarovanje prečnega profila</t>
  </si>
  <si>
    <t>11 299</t>
  </si>
  <si>
    <t>revizijskih jaškov.</t>
  </si>
  <si>
    <t>12 323</t>
  </si>
  <si>
    <t>Porušitev in odstranitev asfaltne plasti v debelini</t>
  </si>
  <si>
    <t>nad 10 cm</t>
  </si>
  <si>
    <t>Razkanje in odvoz asfaltne krovne plasti v</t>
  </si>
  <si>
    <t>debelini  4 do 7 cm</t>
  </si>
  <si>
    <t>12 391</t>
  </si>
  <si>
    <t xml:space="preserve">Porušitev in odstranitev robnika iz cementnega betona </t>
  </si>
  <si>
    <t>13 311</t>
  </si>
  <si>
    <t>Organizacija gradbišča - postavitev začasnih objektov</t>
  </si>
  <si>
    <t>Široki izkop vezljive zemljine - 3 kategorije</t>
  </si>
  <si>
    <t>strojno z nakladanjem</t>
  </si>
  <si>
    <t>21 224</t>
  </si>
  <si>
    <t>Ureditev planuma temeljnih tal vezljive zemljine</t>
  </si>
  <si>
    <t>3 kategorije</t>
  </si>
  <si>
    <t>22 112</t>
  </si>
  <si>
    <t>PREVOZI, RAZPROSTIRANJE IN UREJANJE DEPONIJ MATERIALA</t>
  </si>
  <si>
    <t>Z BITUMENSKIMI VEZIVI</t>
  </si>
  <si>
    <t>35 214</t>
  </si>
  <si>
    <t xml:space="preserve">Dobava in vgraditev prefabriciranega dvigdnjenega robnika </t>
  </si>
  <si>
    <t>iz cementnega betona s prerezom 15/25 cm</t>
  </si>
  <si>
    <t>Dobava in vgraditev prefabriciranega pogreznenjega robnika</t>
  </si>
  <si>
    <t>35 235</t>
  </si>
  <si>
    <t xml:space="preserve">Izdelava temelja iz cementnega betona C12/15, </t>
  </si>
  <si>
    <t>globine 80 cm, premera 30 cm,</t>
  </si>
  <si>
    <t>61 122</t>
  </si>
  <si>
    <t>iz vroče cinakane jeklene cevi s premerom 64 mm,</t>
  </si>
  <si>
    <t>61 216</t>
  </si>
  <si>
    <t>dolge 3000 mm</t>
  </si>
  <si>
    <t>Dobava in vgraditev stebrička za prometni znak</t>
  </si>
  <si>
    <t>61 652</t>
  </si>
  <si>
    <t xml:space="preserve">Dobava in pritrditev prometnega znaka, podloga </t>
  </si>
  <si>
    <t>iz aluminijaste pločevine, znak z modro barvo - folijo</t>
  </si>
  <si>
    <t xml:space="preserve">Izdelava tankoslojne vzdolžne označbe na vozišču </t>
  </si>
  <si>
    <t>z enokomponentno belo barvo, vključno 250 g/m2 posipa</t>
  </si>
  <si>
    <t xml:space="preserve">z drobci / krogljicami stekla, strojno, debelina plasti suhe snovi </t>
  </si>
  <si>
    <t>62 423</t>
  </si>
  <si>
    <t>Izdelava debeloslojne prečne in ostalih označb</t>
  </si>
  <si>
    <t>na vozišču z večkomponentno hladno plastiko z</t>
  </si>
  <si>
    <t xml:space="preserve">vmešanimi drobci / krogljicami stekla, vključno </t>
  </si>
  <si>
    <t xml:space="preserve">200 g/m2 dodatnega posipa z drobci stekla, </t>
  </si>
  <si>
    <t>strojno, debelina plasti 3 mm, širina črte 50 cm</t>
  </si>
  <si>
    <t>PRESKUSI, NADZOR IN TEHNIČNA DOKUMENTACIJA</t>
  </si>
  <si>
    <t>79 311</t>
  </si>
  <si>
    <t>79 351</t>
  </si>
  <si>
    <t>Geotehnični nadzor</t>
  </si>
  <si>
    <t>79 515</t>
  </si>
  <si>
    <t>79 514</t>
  </si>
  <si>
    <t>Izdelava projektne dokumentacije za vzdrževanje in obratovanje</t>
  </si>
  <si>
    <t>Izdelava nosilne plasti bituminizirane zmesi</t>
  </si>
  <si>
    <t>ASFALTNE NOSILNE PLASTI</t>
  </si>
  <si>
    <t>31 4-6</t>
  </si>
  <si>
    <t>ASFALTNE OBRABNE IN ZAPORNE PLASTI</t>
  </si>
  <si>
    <t>Izdelava obrabne in zaporne plasti bituminizirane zmesi</t>
  </si>
  <si>
    <t>61 723</t>
  </si>
  <si>
    <t>Zakoličba geodestkih točk vtočnih in</t>
  </si>
  <si>
    <t>velikosti od 0,21 do 0,40 m2</t>
  </si>
  <si>
    <t>62 425</t>
  </si>
  <si>
    <t xml:space="preserve">Izdelava debeloslojne prečne in ostalih označb </t>
  </si>
  <si>
    <t xml:space="preserve">na vozišču z večkomponentno hladno plastiko z </t>
  </si>
  <si>
    <t>vmešanimi drobci / krogljicami stekla, vključno</t>
  </si>
  <si>
    <t xml:space="preserve">200 g/m2 dodatnega posipa z drobci stekla </t>
  </si>
  <si>
    <t xml:space="preserve">strojno, debelina plasti 3mm, posamezna površina </t>
  </si>
  <si>
    <t>označbe nad 1,50 m2.</t>
  </si>
  <si>
    <t>Odstranitev prometnega znaka s stranico / premerom 600 mm</t>
  </si>
  <si>
    <t>12 282</t>
  </si>
  <si>
    <t>Rezanje asfaltnega roba s talno diamantno žago,</t>
  </si>
  <si>
    <t>debeline 6 do 10 cm</t>
  </si>
  <si>
    <t>12 382</t>
  </si>
  <si>
    <t>35 275</t>
  </si>
  <si>
    <t>Dobava in vgraditev dvignjenega vtočnega robnika s prerezom</t>
  </si>
  <si>
    <t>15/25cm iz cementnega betona</t>
  </si>
  <si>
    <t>Invsestitor:</t>
  </si>
  <si>
    <t>Naziv objekta:</t>
  </si>
  <si>
    <t>Faza:</t>
  </si>
  <si>
    <t>31 554</t>
  </si>
  <si>
    <t>2 vrste, velikost 600*600 mm.</t>
  </si>
  <si>
    <t>prehodi za pešce</t>
  </si>
  <si>
    <t>stop črte</t>
  </si>
  <si>
    <t>79 001</t>
  </si>
  <si>
    <t xml:space="preserve">Izdelava geodetskega načrta po končani </t>
  </si>
  <si>
    <t>79 999</t>
  </si>
  <si>
    <t>Čiščenje gradbišča po končanih delih</t>
  </si>
  <si>
    <t>ocena</t>
  </si>
  <si>
    <t>DRUGA PROMETNA OPREMA CEST</t>
  </si>
  <si>
    <t>66 922</t>
  </si>
  <si>
    <t>Dobava in postavitev koša za smeti</t>
  </si>
  <si>
    <t>66 923</t>
  </si>
  <si>
    <t>Dobava in pritrditev table za vozni red iz</t>
  </si>
  <si>
    <t xml:space="preserve">aluminijaste pločevine, </t>
  </si>
  <si>
    <t>velikosti 350*500 mm.</t>
  </si>
  <si>
    <t>66 924</t>
  </si>
  <si>
    <t>25 182</t>
  </si>
  <si>
    <t>Zasaditev raznih drevesnih in grmovnih vrst na</t>
  </si>
  <si>
    <t>živa meja</t>
  </si>
  <si>
    <t>AC 11 surf B 50/70 A3 v debelini 4 cm</t>
  </si>
  <si>
    <t>32 273</t>
  </si>
  <si>
    <t>DDV 22%</t>
  </si>
  <si>
    <t>ostale javne ceste v ravninskem terenu</t>
  </si>
  <si>
    <t>11 121</t>
  </si>
  <si>
    <t>29 116</t>
  </si>
  <si>
    <t>Prevoz materiala na razdaljo nad 3000 do 5000 m</t>
  </si>
  <si>
    <t>(izkopana zemljina)</t>
  </si>
  <si>
    <t>Št.projekta;</t>
  </si>
  <si>
    <t>Št.načrta;</t>
  </si>
  <si>
    <t>OBČINA BREŽICE</t>
  </si>
  <si>
    <t>Cesta prvih borcev 18, 8250 Brežice</t>
  </si>
  <si>
    <t>Ureditev ceste bratov Milavcev v Brežicah (LC026011)</t>
  </si>
  <si>
    <t xml:space="preserve"> v dolžini cca 1350 m, ter Trga Izgnancev</t>
  </si>
  <si>
    <t>med domom kulture in gimnazijo Brežice</t>
  </si>
  <si>
    <t>203-12-20</t>
  </si>
  <si>
    <t>203-12-20/1</t>
  </si>
  <si>
    <t>12 226</t>
  </si>
  <si>
    <t>12 229</t>
  </si>
  <si>
    <t>Dviganje in nižanje pokrovov instalacij</t>
  </si>
  <si>
    <t>na novo višino nivelete.</t>
  </si>
  <si>
    <t>Rušenje vtočnih jaškov</t>
  </si>
  <si>
    <t>JAŠKI</t>
  </si>
  <si>
    <t>Izdelava jaška iz cementnega betona</t>
  </si>
  <si>
    <t>44 133</t>
  </si>
  <si>
    <t>Dobava in vgraditev pokrova iz duktilne litine z</t>
  </si>
  <si>
    <t>nosilnostjo 250 kN, krožnega prereza s premerom</t>
  </si>
  <si>
    <t>Vgrajevanje nasipa PSU - posteljica,</t>
  </si>
  <si>
    <t>GW-GP 0/32</t>
  </si>
  <si>
    <t>kvalitetni nasipni drobljenec GW- GP 0/63 do 0/100</t>
  </si>
  <si>
    <t>Izdelava nevezane nosilne plasti tamponski drobljenec</t>
  </si>
  <si>
    <t>AC 8 surf B 70/100 A5 v debelini 5 cm</t>
  </si>
  <si>
    <t>32 254</t>
  </si>
  <si>
    <t>AC 32 base B50/70 A3 v debelini 10 cm</t>
  </si>
  <si>
    <t>4.4.</t>
  </si>
  <si>
    <r>
      <t xml:space="preserve">krožnega prereza </t>
    </r>
    <r>
      <rPr>
        <sz val="10"/>
        <rFont val="Arial CE"/>
        <charset val="238"/>
      </rPr>
      <t xml:space="preserve">fi 50 cm globine 1,5 do 2,0 m, </t>
    </r>
  </si>
  <si>
    <t>44 960</t>
  </si>
  <si>
    <t>400 mm.</t>
  </si>
  <si>
    <t>11 221</t>
  </si>
  <si>
    <t>12 372</t>
  </si>
  <si>
    <t>12 112</t>
  </si>
  <si>
    <t>Odstranitev grmovja na redko porasli površini</t>
  </si>
  <si>
    <t>iz aluminijaste pločevine, znak z elo barvo - folijo</t>
  </si>
  <si>
    <t>62 112</t>
  </si>
  <si>
    <r>
      <t xml:space="preserve">200 </t>
    </r>
    <r>
      <rPr>
        <sz val="10"/>
        <rFont val="Symbol"/>
        <family val="1"/>
        <charset val="2"/>
      </rPr>
      <t>m</t>
    </r>
    <r>
      <rPr>
        <sz val="10"/>
        <rFont val="Arial CE"/>
        <charset val="238"/>
      </rPr>
      <t>m, širina črte 12 cm</t>
    </r>
  </si>
  <si>
    <t>62 311</t>
  </si>
  <si>
    <r>
      <t>vključno 200 g/m</t>
    </r>
    <r>
      <rPr>
        <vertAlign val="superscript"/>
        <sz val="10"/>
        <rFont val="Arial"/>
        <family val="2"/>
        <charset val="238"/>
      </rPr>
      <t>2</t>
    </r>
    <r>
      <rPr>
        <sz val="10"/>
        <rFont val="Arial"/>
        <family val="2"/>
        <charset val="238"/>
      </rPr>
      <t xml:space="preserve"> posipa z drobci / kroglicami stekla,</t>
    </r>
  </si>
  <si>
    <t>62 424</t>
  </si>
  <si>
    <t>označbe do 0,50 m2.</t>
  </si>
  <si>
    <t>62 428</t>
  </si>
  <si>
    <t>rumene barve - prehod za pešče - trikotniki</t>
  </si>
  <si>
    <t>rumene barve - bus</t>
  </si>
  <si>
    <t>62 168</t>
  </si>
  <si>
    <t>Izdelava tankoslojne prečne in ostalih označb na vozišču</t>
  </si>
  <si>
    <r>
      <t xml:space="preserve">z drobci / kroglicami stekla, strojno, debelina plasti suhe snovi 250 </t>
    </r>
    <r>
      <rPr>
        <sz val="10"/>
        <rFont val="Symbol"/>
        <family val="1"/>
        <charset val="2"/>
      </rPr>
      <t>m</t>
    </r>
    <r>
      <rPr>
        <sz val="10"/>
        <rFont val="Arial"/>
        <family val="2"/>
        <charset val="238"/>
      </rPr>
      <t>m,</t>
    </r>
  </si>
  <si>
    <r>
      <t>površina označbe nad 1,5 m</t>
    </r>
    <r>
      <rPr>
        <vertAlign val="superscript"/>
        <sz val="10"/>
        <rFont val="Arial"/>
        <family val="2"/>
        <charset val="238"/>
      </rPr>
      <t>2</t>
    </r>
  </si>
  <si>
    <t>označbe na kolesarskih stezah</t>
  </si>
  <si>
    <t>Dobava in postaitev nadstrešnice APL R03</t>
  </si>
  <si>
    <t>avtobusnih postajališč.</t>
  </si>
  <si>
    <t>66 930</t>
  </si>
  <si>
    <t>(metil meta krilat - lepljenje na asfalt)</t>
  </si>
  <si>
    <t>66 931</t>
  </si>
  <si>
    <t>širine 30 cm</t>
  </si>
  <si>
    <t>Dobava in in izdelava vodilne taktilne oznake</t>
  </si>
  <si>
    <t>Dobava in vgradnja čepaste taktilne oznake - MMA</t>
  </si>
  <si>
    <t>MMA - (metil meta krilat) izdelava na prehodih za pešce</t>
  </si>
  <si>
    <t>strojno - živa meja</t>
  </si>
  <si>
    <t>Demontaža zaščitne ograje, visoke 1,6 do 2 m</t>
  </si>
  <si>
    <t>12 253</t>
  </si>
  <si>
    <t>12 294</t>
  </si>
  <si>
    <t>Porušitev in odstranitev ograje iz cementnega betona,</t>
  </si>
  <si>
    <t xml:space="preserve">skupaj z odvozom na stalno deponijo </t>
  </si>
  <si>
    <t>na zelenici, visokih 40 do 80 cm</t>
  </si>
  <si>
    <t>hodnik za pešce</t>
  </si>
  <si>
    <t>35 232</t>
  </si>
  <si>
    <t>rumene barve-bus</t>
  </si>
  <si>
    <t>13 460</t>
  </si>
  <si>
    <t>2 vrste, fi 600 mm (stop znak)-2102</t>
  </si>
  <si>
    <t>61 712</t>
  </si>
  <si>
    <t>2 vrste, velikost od 0,11 do 0,20 m2</t>
  </si>
  <si>
    <t>(znaki 4702)</t>
  </si>
  <si>
    <t>(znaki 2422, 2431)</t>
  </si>
  <si>
    <r>
      <t xml:space="preserve">Postavitev, vzdrževanje in odstranitev cestne zapore, izdelava elaborata cestne zapore in pridobitev dovoljenja za zaporo ter vsi stroški vezani na zaporo. </t>
    </r>
    <r>
      <rPr>
        <u/>
        <sz val="10"/>
        <color indexed="8"/>
        <rFont val="Arial"/>
        <family val="2"/>
        <charset val="238"/>
      </rPr>
      <t>Zapora velja za celotno izvedbo in za vsa dela dogovorjena s pogodbo.</t>
    </r>
  </si>
  <si>
    <t>kpl</t>
  </si>
  <si>
    <t>13 111</t>
  </si>
  <si>
    <t xml:space="preserve">Monitoring za vse objekte v prvi vrsti ob gradbišču na </t>
  </si>
  <si>
    <t xml:space="preserve">obeh straneh ceste s fotodokumentacijo pred, </t>
  </si>
  <si>
    <t>med in ob zaključku gradnje(spodaj popis objektov po</t>
  </si>
  <si>
    <t xml:space="preserve">Monitoring zajema izdelavo poročila o pregledu </t>
  </si>
  <si>
    <t xml:space="preserve">stavb ob rekonstrukciji ceste s strani pooblaščene </t>
  </si>
  <si>
    <t xml:space="preserve">inštitucije. Poročilo vključuje predhodni ogled stanja </t>
  </si>
  <si>
    <t xml:space="preserve">objektov, »monitoring« med gradnjo z vso foto in </t>
  </si>
  <si>
    <t>ostalo dokumentacijo ter končno poročilo</t>
  </si>
  <si>
    <t xml:space="preserve"> (začetni, vmesni  in končni monitoring,), in sicer:</t>
  </si>
  <si>
    <t>13 900</t>
  </si>
  <si>
    <t xml:space="preserve">dobava in polaganje stirodur plošč deb. 5cm, </t>
  </si>
  <si>
    <t>ter zaščita z čepasto folijo.</t>
  </si>
  <si>
    <t xml:space="preserve">Dobava in izdelava HI z 2 x bitumenskim premazom, </t>
  </si>
  <si>
    <t>Dela se izvedejo na objektih, kjer se posega</t>
  </si>
  <si>
    <t>z gradbenimi deli do objektov. (ocena)</t>
  </si>
  <si>
    <t>3B2 PZI</t>
  </si>
  <si>
    <t xml:space="preserve">m2 </t>
  </si>
  <si>
    <t>FAZA 3B2</t>
  </si>
  <si>
    <t>PLOČNIK</t>
  </si>
  <si>
    <t>KOLESAR</t>
  </si>
  <si>
    <t>CESTA</t>
  </si>
  <si>
    <t>iz cementnega betona s prerezom 8/20 cm</t>
  </si>
  <si>
    <r>
      <t>z enokomponentno rdečo barvo, vključno 250 g/m</t>
    </r>
    <r>
      <rPr>
        <vertAlign val="superscript"/>
        <sz val="10"/>
        <rFont val="Arial"/>
        <family val="2"/>
        <charset val="238"/>
      </rPr>
      <t>2</t>
    </r>
    <r>
      <rPr>
        <sz val="10"/>
        <rFont val="Arial"/>
        <family val="2"/>
        <charset val="238"/>
      </rPr>
      <t xml:space="preserve"> posipa</t>
    </r>
  </si>
  <si>
    <t>ob kolesarski poti širina črte 10 cm</t>
  </si>
  <si>
    <r>
      <t xml:space="preserve">strojno, debelina plasti 200 </t>
    </r>
    <r>
      <rPr>
        <sz val="10"/>
        <rFont val="Symbol"/>
        <family val="1"/>
        <charset val="2"/>
      </rPr>
      <t>m</t>
    </r>
    <r>
      <rPr>
        <sz val="10"/>
        <rFont val="Arial"/>
        <family val="2"/>
        <charset val="238"/>
      </rPr>
      <t>m, zvočna - robna prekinjena črta</t>
    </r>
  </si>
  <si>
    <t>Izdelava srednjeslojne bele barve vzdolžne označbe na vozišču-kolesar</t>
  </si>
  <si>
    <t>z brizgano večkomponentno plastiko z vmešanimi drobci/kroglicami stekla,</t>
  </si>
  <si>
    <t>strojno, debelina plasti 3 mm, širina črte 30 cm</t>
  </si>
  <si>
    <t xml:space="preserve">Dobava in vgradnja žične pletene ograje, višine 100 cm, vključno s stebrički - točkovno temeljenje v zemeljski material, ter vsem pripadajočim pritrdilnim materialom, deli in prenosi </t>
  </si>
  <si>
    <t>25 183</t>
  </si>
  <si>
    <t>25 284</t>
  </si>
  <si>
    <t>Izvedba parapetnega zidu višine cca 0,75m vključno z vsemi potrebnimi deli (izkop, planiranje in niveliranje temeljnih tal, vgradnja podložnega betona, dvostranskega opaževanja sten in čel zidu vključno s trikotnimi letvicami (horizontalne in vertikalne), dobavo in polaganjem armature, vgradnjo betona, razopaževanjem ter vsemi ostalimi pomožnimi deli in prenosi ter nego betona</t>
  </si>
  <si>
    <t xml:space="preserve">203-12-20/1 </t>
  </si>
  <si>
    <t>CESTNI DEL</t>
  </si>
  <si>
    <t>KOLESARSKA POT</t>
  </si>
  <si>
    <t>PRENESENO IZ ZAVIHKA "PLOČNIK"</t>
  </si>
  <si>
    <t>PRENESENO IZ ZAVIHKA "KOLESAR"</t>
  </si>
  <si>
    <t>Izdelava elaborata cestne zapore na državni cesti R1-220 ter pridobivanje ustreznega dovoljenja - za celotno izvedbo in za vsa dela  dogovorjena s pogodbo</t>
  </si>
  <si>
    <t>Izdelava elaborata cestne zapore na občinskih cestah ter pridobivanje ustreznega dovoljenja- za celotno izvedbo in za vsa dela  dogovorjena s pogodbo
OPOMBA: Izbrani ponudnik poskrbi za ustrezne elaborate za zapore občinskih cest ter ustrezna dovoljenja za vzpostavitev le-te, samo postavitev, vzdrževanje in odstranitev zapore občinskih cest pa krije naročnik v okviru rednega vzdrževanja cest.</t>
  </si>
  <si>
    <r>
      <t xml:space="preserve">Postavitev, vzdrževanje in odstranitev cestne zapore ter vsi stroški vezani na zaporo državne ceste R1-220. </t>
    </r>
    <r>
      <rPr>
        <sz val="10"/>
        <color indexed="8"/>
        <rFont val="Arial"/>
        <family val="2"/>
        <charset val="238"/>
      </rPr>
      <t>Zapora velja za celotno izvedbo in za vsa dela dogovorjena s pogodbo.
OPOMBA: Postavka je ovrednotena za vse ponudnike enako, obračun sledi dejanskim stroškom zapore na državnih cestah, po raćunih vzdrževalca državne ceste, ki jih krije izvajalec ter v situacijah zaračuna naročniku brez pribitka. Ocena je prirejena za 183 dni zapore..</t>
    </r>
  </si>
  <si>
    <t>CBM 74,78,85 : pritličje, stanovanjska raba</t>
  </si>
  <si>
    <t xml:space="preserve">CBM 70, 72,77,82,83,87 :pritličje+nadstropje+mansarda, stanovanj. raba </t>
  </si>
  <si>
    <t xml:space="preserve">CBM 68,70,77 :pritličje+nadstropje, stanovanj. raba </t>
  </si>
  <si>
    <t>CBM,71,73,75,79, 81a,90, 92: pritličje+mansarda, stanovanska raba</t>
  </si>
  <si>
    <t>Ulica kozjanskih borcev 2: pritličje + mansarda, stanovanjska raba</t>
  </si>
  <si>
    <t>Ulica kozjanskih borcev 3: pritličje + nadstropje+mansarda, stanovanjska raba</t>
  </si>
  <si>
    <t>Pešpot2: pritličje + mansarda, stanovanjska raba + godpodarsko poslopje</t>
  </si>
  <si>
    <t>naslovih, št.etaž, raba) - skupaj 23 objektov.</t>
  </si>
  <si>
    <t xml:space="preserve">Izdelava projektne dokumentacije za projekt izvedenih </t>
  </si>
  <si>
    <t xml:space="preserve"> fizični in elektronski obliki)</t>
  </si>
  <si>
    <t>Izdelava elaborata za vpis v Banko cestnih podatkov</t>
  </si>
  <si>
    <t>gradnji (oddaja se 1 komad v fizični in elektronski obliki)</t>
  </si>
  <si>
    <t>(oddaja se 2 kom v fizični in elketronski obliki)</t>
  </si>
  <si>
    <t>OPOMBA: Za potrebe razpisa se to poglavje ovrednoteno loči za pločnik, površine za kolesarje in cesto. Izdela se ena dokumentacija za prevzem  - se pravi geodetski posnetek, PID, BCP, DZO, ki zajema vse naštete površine skupaj obdelane, vendar mora biti v dokumentaciji jasno označeno in ločeno opisano za vseko vrsto območja (kjer se opisi zahtevajo) - seštevek vseh poglavij "7. tuje storitve" iz excel zavihkov pločnik, kolesar, cesta  je torej seštevek teh storitev za celoten projekt - cestno gradbeni del.</t>
  </si>
  <si>
    <t>del za celoten cestni del -površine za pešce (oddaja se 2kom PID v</t>
  </si>
  <si>
    <t>del za celoten cestni del -površine za kolesarje (oddaja se 2kom PID v</t>
  </si>
  <si>
    <r>
      <t>OSTALA PREDELA -</t>
    </r>
    <r>
      <rPr>
        <b/>
        <sz val="10"/>
        <color rgb="FFFF0000"/>
        <rFont val="Arial CE"/>
        <charset val="238"/>
      </rPr>
      <t xml:space="preserve"> v zavihku "pločnik" se določi za celoten cestni del</t>
    </r>
    <r>
      <rPr>
        <b/>
        <sz val="10"/>
        <rFont val="Arial CE"/>
        <family val="2"/>
        <charset val="238"/>
      </rPr>
      <t xml:space="preserve"> </t>
    </r>
  </si>
  <si>
    <t xml:space="preserve"> (skupaj za  površine za pešce, kolesarje in preostanek ceste z avtobusnimi postajališči)</t>
  </si>
  <si>
    <r>
      <t xml:space="preserve">OPREMA CEST - </t>
    </r>
    <r>
      <rPr>
        <b/>
        <sz val="10"/>
        <color rgb="FFFF0000"/>
        <rFont val="Arial CE"/>
        <charset val="238"/>
      </rPr>
      <t>navedeno zaradi prijave na EU razpis - tu se ne ovrednoti</t>
    </r>
  </si>
  <si>
    <t>- navedeno zaradi prijave na EU razpis - tu se ne ovrednoti</t>
  </si>
  <si>
    <t>POBARVANO ORANŽNO SPODAJ</t>
  </si>
  <si>
    <t>(zeleno je preneseno v zavihek "ceste", kjer se ovrednoti)</t>
  </si>
  <si>
    <t>(oranžno je preneseno v zavihek "ceste", kjer se ovrednoti)</t>
  </si>
  <si>
    <t>del za celoten cestni del -preostanek ceste (oddaja se 2kom PID v</t>
  </si>
  <si>
    <t>Ocena nepredvidenih 
del 10% (1-6)</t>
  </si>
  <si>
    <t>SKUPAJ</t>
  </si>
  <si>
    <t>odsek: Dalmatinova - Cesta svobode (302m)</t>
  </si>
  <si>
    <t>(NEUPRAVIČENI
STROŠKI - EU)</t>
  </si>
  <si>
    <t>SKUPAJ FAZA:</t>
  </si>
  <si>
    <t>PREDRAČUN Z REKAPITULACIJO INVESTICIJSKIH STROŠKOV (V EUR)</t>
  </si>
  <si>
    <t>s popustom</t>
  </si>
  <si>
    <t>CESTNA RAZSVETLJAVA</t>
  </si>
  <si>
    <t>SKUPAJ (1-4)</t>
  </si>
  <si>
    <t>Popust</t>
  </si>
  <si>
    <t>SKUPAJ s popustom</t>
  </si>
  <si>
    <t>POPIS MATERIALA IN DEL</t>
  </si>
  <si>
    <t>3B2. faza - Cesta bratov Milavcev - Žagarska ulica - krožišče R1-220</t>
  </si>
  <si>
    <t xml:space="preserve"> </t>
  </si>
  <si>
    <t xml:space="preserve">CESTNA RAZSVETLJAVA  </t>
  </si>
  <si>
    <t>A/</t>
  </si>
  <si>
    <t>PRIPRAVLJALNA DELA</t>
  </si>
  <si>
    <t>Poz.</t>
  </si>
  <si>
    <t>Popis za dobavo in montažo</t>
  </si>
  <si>
    <t>m.e.</t>
  </si>
  <si>
    <t>kol.</t>
  </si>
  <si>
    <t>cena/enoto</t>
  </si>
  <si>
    <t>skupna cena</t>
  </si>
  <si>
    <t>Zakoličba predvidenih kabelskih tras, trasiranje (zarisovanje) (smerni kabli)</t>
  </si>
  <si>
    <t>m</t>
  </si>
  <si>
    <t>Zakoličba obstoječih kabelskih tras, trasiranje (optika, telefon, DEM kabli, elektro, KTV, kanalizacija, ...)</t>
  </si>
  <si>
    <t>B/</t>
  </si>
  <si>
    <t>DEMONTAŽNA DELA</t>
  </si>
  <si>
    <t>enota</t>
  </si>
  <si>
    <t>Demontaža obstoječih kandelabrov s svetilkami cestne razsvetljave na obravnavanem območju (opomba: drogovi s previsom so višine 8, vroče cinkani komplet s svetilko</t>
  </si>
  <si>
    <t>Odvoz kandelabrov in svetilk na deponijo; predložitev ustreznil listin o pravilnem deponiranju opreme</t>
  </si>
  <si>
    <t>Nepredvidena dela</t>
  </si>
  <si>
    <t>C/</t>
  </si>
  <si>
    <t>GRADBENA DELA</t>
  </si>
  <si>
    <t>Dobava materiala in izdelava cevne kabelske kanalizacije preseka 1x iz Stigmaflex cevi 110mm, izkop v zem. III. - IV. Ktg., v povozni površini, širina kanala 0,31m, globina kanala 0,81m, zaščita cevi z peskom, zasip kanala z tamponom z utrditvijo, nakladanje viška materiala in odvoz na deponijo, čiščenje trase</t>
  </si>
  <si>
    <t>količine za m1</t>
  </si>
  <si>
    <t>izkop strojni</t>
  </si>
  <si>
    <r>
      <t>m</t>
    </r>
    <r>
      <rPr>
        <sz val="10"/>
        <rFont val="Arial"/>
        <family val="2"/>
        <charset val="238"/>
      </rPr>
      <t>³</t>
    </r>
  </si>
  <si>
    <t>izkop ročni</t>
  </si>
  <si>
    <t>zasip s peskom okoli cevi</t>
  </si>
  <si>
    <t>tamponski zasip z utrditvijo</t>
  </si>
  <si>
    <t>cev 110 mm</t>
  </si>
  <si>
    <t>ozemljitveni valjanec-samo polaganje</t>
  </si>
  <si>
    <t>PVC distančnik</t>
  </si>
  <si>
    <t>PVC opozorilni trak</t>
  </si>
  <si>
    <t>odvoz odvečnega materiala na deponijo</t>
  </si>
  <si>
    <t>Enako kot pozicija 1. z dodatnim obbetonirajem cevi s pustim betonom po celotni trasi pri prehodu čez predmetno cesto</t>
  </si>
  <si>
    <t>Izdelava kabelskega jaška dim. BC Ø80mm, strojni izkop v zemljišču III-IV. kategorije, jašek opremljen z LTŽ pokrovom 60×60cm, 125kN z napisom JAVNA RAZSVETLJAVA, nakladanje in odvoz materiala, čiščenje terena. Višina cevi je 1m.</t>
  </si>
  <si>
    <t xml:space="preserve">Izdelava gradbenih jam za polaganje tipskih betonskih temeljev, dim. 800 x 800 x 1500 mm, na pripravljeno betonsko podlago, komplet  </t>
  </si>
  <si>
    <t>kom</t>
  </si>
  <si>
    <t>5.</t>
  </si>
  <si>
    <t>Polaganje tipskih betonskih temeljev (800x800x1500 mm) v teren globine 1,5m na pripravljenu betonsko podlago (za kandelabre), komplet z temeljem in sidri z vijaki za montažo kandelabrov na bet. ploščo.</t>
  </si>
  <si>
    <t>Drobna gradbena dela 5%.</t>
  </si>
  <si>
    <t>Nepredvidena dela po vpisu v G.D.s strani nadzornega organa se obračunajo po dejanskih stroških - predvideno. 5%.</t>
  </si>
  <si>
    <t>JAKI TOK</t>
  </si>
  <si>
    <t>I.</t>
  </si>
  <si>
    <t>RAZSVETLJAVA</t>
  </si>
  <si>
    <r>
      <rPr>
        <b/>
        <sz val="11"/>
        <rFont val="Calibri"/>
        <family val="2"/>
        <charset val="238"/>
      </rPr>
      <t xml:space="preserve">Svetilka SV1: </t>
    </r>
    <r>
      <rPr>
        <sz val="11"/>
        <rFont val="Calibri"/>
        <family val="2"/>
      </rPr>
      <t>Modularna cestna svetilka za kandelaber brez hladilnih reber,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4.082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29,7 W,redukcija: 14 W, ohišje svetilke brez hladilnih reber, material: aluminij tlačno ulito, prašno premazano, v Siteco® kovinsko sivi barvi (DB 702S), kandelabrska prirobnica: 60mm: 5XC10008XM2, zaščitna stopnja (celota): IP66,zaščitni razred (celota): zaščitni razred II (RII - zaščitno izoliranje), certifikacijski znak: CE, ENEC, VDE, odpornost na udarce: IK09, dopustna okoliška temperatura za zunanja območja uporabe: -35..+50°C, kot npr. 5XE2D32B08DAZ08 - Siteco Streetlight 21</t>
    </r>
  </si>
  <si>
    <r>
      <rPr>
        <b/>
        <sz val="11"/>
        <rFont val="Calibri"/>
        <family val="2"/>
        <charset val="238"/>
      </rPr>
      <t>Svetilka SV2:</t>
    </r>
    <r>
      <rPr>
        <sz val="11"/>
        <rFont val="Calibri"/>
        <family val="2"/>
      </rPr>
      <t xml:space="preserve"> Modularna cestna svetilka za kandelaber brez hladilnih reber, primarno usmerjanje svetlobe leča, material: PMMA, primarni svetlobnotehnični pokrov: pokrov, material: varnostno kaljeno steklo (ESG), prozoren material, porazdelitev svetilnosti: ST0.5a, izstop svetlobe: direktno sevajoče, primarna svetlobna karakteristika: asimetrično, način montaže: nastavek, nastavek, LED High Power LED, nazivni svetlobni tok: 5110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39,1 W,redukcija: 18 W, ohišje svetilke brez hladilnih reber, material: aluminij tlačno ulito, prašno premazano, v Siteco® kovinsko sivi barvi (DB 702S), kandelabrska prirobnica: 60mm: 5XC10008XM2, zaščitna stopnja (celota): IP66,zaščitni razred (celota): zaščitni razred II (RII - zaščitno izoliranje), certifikacijski znak: CE, ENEC, VDE, odpornost na udarce: IK09, dopustna okoliška temperatura za zunanja območja uporabe: -35..+50°C, kot npr. 5XE2B32B08DA - Siteco Streetlight 21</t>
    </r>
  </si>
  <si>
    <r>
      <rPr>
        <b/>
        <sz val="11"/>
        <rFont val="Calibri"/>
        <family val="2"/>
        <charset val="238"/>
      </rPr>
      <t>Svetilka SV3:</t>
    </r>
    <r>
      <rPr>
        <sz val="11"/>
        <rFont val="Calibri"/>
        <family val="2"/>
      </rPr>
      <t xml:space="preserve"> Modularna svetilka za kandelaber brez hladilnih reber, primarno usmerjanje svetlobe leča, material: PMMA, primarni svetlobnotehnični pokrov: pokrov, material: varnostno kaljeno steklo (ESG), prozoren material, porazdelitev svetilnosti za prehode za pešce: PC-R, izstop svetlobe: direktno sevajoče, primarna svetlobna karakteristika: asimetrično, način montaže: nastavek, nastavek, LED High Power LED, nazivni svetlobni tok: 8.240 lm, barva svetlobe: 730, barvna temperatura: 3000K, predstikalna naprava: EVG-z možnostjo zatemnjevanja, upravljanje: fleksibilno parametriranje svetlobnega toka, časovno-odvisno upravljanje svetlobnega toka, nadzor in zagotavljanje konstantnega svetlobnega toka,termična zaščita, elektronska redukcija moči, priklop na omrežje: 220..240V, AC, 50/60Hz, začetek  obratovalne dobe: 66 W, konec obratovalne dobe: 67 W, redukcija: 31 W, ohišje svetilke, material: aluminij tlačno ulito, prašno premazano, v Siteco® kovinsko sivi barvi (DB 702S), kandelabrska prirobnica: 60mm: 5XC10008XM2, 76mm: 5XC10008XM1, zaščitna stopnja (celota): IP66, zaščitni razred (celota): zaščitni razred II (RII - zaščitno
izoliranje), certifikacijski znak: CE, ENEC, VDE, odpornost na udarce: IK09, dopustna okoliška temperatura za zunanja območja uporabe: -35..+50°C,
		osvetljevanje cest in trgov skladno s standardi, kot npr. SITECO 5XE2G32D08HA</t>
    </r>
  </si>
  <si>
    <r>
      <rPr>
        <b/>
        <sz val="11"/>
        <rFont val="Calibri"/>
        <family val="2"/>
        <charset val="238"/>
      </rPr>
      <t>Svetilka SV4:</t>
    </r>
    <r>
      <rPr>
        <sz val="11"/>
        <rFont val="Calibri"/>
        <family val="2"/>
      </rPr>
      <t xml:space="preserve"> Modularna cestna svetilka za kandelaber brez hladilnih reber, primarno usmerjanje svetlobe leča, material: PMMA, primarni svetlobnotehnični pokrov: pokrov, material: varnostno kaljeno steklo (ESG), prozoren material, porazdelitev svetilnosti: ST0.5a, izstop svetlobe: direktno sevajoče, primarna svetlobna karakteristika: asimetrično, način montaže: nastavek, nastavek, LED High Power LED, nazivni svetlobni tok: 2290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16 W,redukcija: 7 W, ohišje svetilke brez hladilnih reber, material: aluminij tlačno ulito, prašno premazano, v Siteco® kovinsko sivi barvi (DB 702S), kandelabrska prirobnica: 60mm: 5XC10008XM2, zaščitna stopnja (celota): IP66,zaščitni razred (celota): zaščitni razred II (RII - zaščitno izoliranje), certifikacijski znak: CE, ENEC, VDE, odpornost na udarce: IK09, dopustna okoliška temperatura za zunanja območja uporabe: -35..+50°C, kot npr. 5XE2B32D08CA - Siteco Streetlight 21
		osvetljevanje cest in trgov skladno s standardi, kot npr. SITECO 5XE2G32D08HA</t>
    </r>
  </si>
  <si>
    <r>
      <rPr>
        <b/>
        <sz val="11"/>
        <rFont val="Calibri"/>
        <family val="2"/>
        <charset val="238"/>
      </rPr>
      <t>Svetilka SV5:</t>
    </r>
    <r>
      <rPr>
        <sz val="11"/>
        <rFont val="Calibri"/>
        <family val="2"/>
      </rPr>
      <t xml:space="preserve"> Modularna svetilka za kandelaber brez hladilnih reber,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5.940 lm, barva svetlobe: 730, barvna temperatura: 3000K, predstikalna naprava: EVG-z možnostjo zatemnjevanja, upravljanje: fleksibilno parametriranje svetlobnega toka, časovno-odvisno upravljanje svetlobnega toka, nadzor in zagotavljanje konstantnega svetlobnega toka,termična zaščita, elektronska redukcija moči, priklop na omrežje: 220..240V, AC, 50/60Hz, začetek  obratovalne dobe: 40 W, konec obratovalne dobe: 41 W, redukcija: 19 W, ohišje svetilke, material: aluminij tlačno ulito, prašno premazano, v Siteco® kovinsko sivi barvi (DB 702S), kandelabrska prirobnica: 60mm: 5XC10008XM2, 76mm: 5XC10008XM1, zaščitna stopnja (celota): IP66, zaščitni razred (celota): zaščitni razred II (RII - zaščitno
izoliranje), certifikacijski znak: CE, ENEC, VDE, odpornost na udarce: IK09, dopustna okoliška temperatura za zunanja območja uporabe: -35..+50°C,
osvetljevanje cest in trgov skladno s standardi, kot npr. SITECO 5XE2D32B08GA</t>
    </r>
  </si>
  <si>
    <t>II.</t>
  </si>
  <si>
    <t>INSTALACIJSKI MATERIAL</t>
  </si>
  <si>
    <t>Dobava in montaža kovinskega kandelabra, vroče cinkan višine 9 m nad nivojem terena (obvezna priložtev certifikata o ustreznosti)</t>
  </si>
  <si>
    <t>Električne veze PVE 5/25, ki se montirajo v kandelaber proizvajalca ELLUM-Celje ali podobno</t>
  </si>
  <si>
    <t>Nosilec PVE omarice v kandelabru - ELLUM Celje ali podobno</t>
  </si>
  <si>
    <t>Cevne varovalke tipa T - TRAGE - ELLUM Celje ali podobno</t>
  </si>
  <si>
    <t>III.</t>
  </si>
  <si>
    <t>KABLI IN IZVODI</t>
  </si>
  <si>
    <t>Polaganje zemeljskega kabla 0,6 / 1kV, uvlečenega v zaščitne PVC cevi po celotni trasi jarka, komplet:</t>
  </si>
  <si>
    <t>NA2XY-J 4x16+1,5 Al mm2</t>
  </si>
  <si>
    <t>Polaganje kabla v kandelabru od PVE nosilca do svetilke, tip kabla NYY-J 4 x 2,5 mm2</t>
  </si>
  <si>
    <t>Izdelava priključkov na priključna mesta:</t>
  </si>
  <si>
    <t xml:space="preserve">do 16 mm2  </t>
  </si>
  <si>
    <t xml:space="preserve">do 2,5 mm2  </t>
  </si>
  <si>
    <t>IV.</t>
  </si>
  <si>
    <t>STRELOVOD - OZEMLJITVE</t>
  </si>
  <si>
    <t>Valjanec Fe-Zn 25x4mm, za povezavo kandelabrov, položen v zemljo nad napajalnim kablom, pri prečkanju ceste pod asfaltiranimi površinami pa nad cevjo v kateri je napajalni kabel, komplet</t>
  </si>
  <si>
    <t>Ploščica za spoj valjanca na kandelaber, dimenzij         120 x 25 x 6 mm po detajlu "A" za načrt spoja valjanca na kandelaber in zaščitena z antikorozijskim premazom</t>
  </si>
  <si>
    <t>Izvedba raznih spojeh ( križni, vijačni, ….)</t>
  </si>
  <si>
    <t>D/</t>
  </si>
  <si>
    <t>ZAKLJUČNA DELA</t>
  </si>
  <si>
    <t>Snemanje trase kablovoda in vris v kataster :</t>
  </si>
  <si>
    <t>Pregled in napetostni preizkus  NN kabla ter ostalih naprav, meritve instalacij, komplet.</t>
  </si>
  <si>
    <t>Kontrolne meritve:</t>
  </si>
  <si>
    <t>*osvetljenosti, svetlosti</t>
  </si>
  <si>
    <t>*galvanskih stikov, ozemljitve in izol. upornosti</t>
  </si>
  <si>
    <t>Pregled in preizkus javne razsvetljave</t>
  </si>
  <si>
    <t>G/</t>
  </si>
  <si>
    <t>PID</t>
  </si>
  <si>
    <t xml:space="preserve">Izdelava PID z geodetskim posnetkom v dveh izvodih </t>
  </si>
  <si>
    <t>(fizični in elektronski izvodi)</t>
  </si>
  <si>
    <t>REKAPITULACIJA</t>
  </si>
  <si>
    <t>IZDELAVA PROJEKTA IZVEDENIH DEL - PID</t>
  </si>
  <si>
    <t>Ocena nepredvidenih del 10%</t>
  </si>
  <si>
    <t>SKUPAJ Z NEPREDVIDENIMI DELI</t>
  </si>
  <si>
    <t>objekt:</t>
  </si>
  <si>
    <t>Obnova vodovoda v sklopu rekonstrukcije Ceste Bratov Milavcev v Brežicah</t>
  </si>
  <si>
    <t>odsek:</t>
  </si>
  <si>
    <t>Ceste Bratov Milavcev: Dalmatinova - Cesta svobode</t>
  </si>
  <si>
    <t>investitor:</t>
  </si>
  <si>
    <t>Občina Brežice, Cesta prvih borcev 18, 8250 Brežice</t>
  </si>
  <si>
    <t>REKAPITULACIJA STROŠKOV - VODOVOD</t>
  </si>
  <si>
    <t>samo 3B2 faza</t>
  </si>
  <si>
    <t>3B2</t>
  </si>
  <si>
    <t>Dalmatinova ulica-Cesta svobode (krožišče R1-220 pri Tušu)</t>
  </si>
  <si>
    <t>NEPREDVIDENA DODATNA DELA 10%</t>
  </si>
  <si>
    <t>DDV (22%)</t>
  </si>
  <si>
    <t>REKAPITULACIJA (skupaj z 22% DDV)</t>
  </si>
  <si>
    <t>Opomba 1:</t>
  </si>
  <si>
    <t xml:space="preserve"> Za gradbiščno deponijo poskrbi izvajalec del sam. Pojem "z odlaganjem" zajema vse  prevoze, prenose, nakladanja in razkladanja od gradbišča do gradbiščne deponije.</t>
  </si>
  <si>
    <t>Opomba 2:</t>
  </si>
  <si>
    <t xml:space="preserve">Sestavni del projektanskega popisa del so tudi tehnično poročilo, elaborati in vse grafične priloge projekta, v katerem so posamezne postavke in dela podrobneje opisana.
</t>
  </si>
  <si>
    <t>Opomba 3:</t>
  </si>
  <si>
    <t>Kategorizacija zemljin in kamnin je povzeta po tabeli 2.1, dopolnil splošnih in tehničnih pogojev za zemeljska dela in temeljenje (DDC 2001, IV. Knjiga), zemljine in kamnine so razvrščene v kategoriji od I.
do V.</t>
  </si>
  <si>
    <t>Opomba 4:</t>
  </si>
  <si>
    <t xml:space="preserve">V projektantskem popisu del so v zemeljskih delih izkopi jarkov ločeni po globinah od 0-2m, 2-4m in 4-6m. Pri tem so količine izkopov in izvedba mišljeni tako, da pomeni navedba območja globine le del izkopa v tem ombočju globine v določenem profilu kanala. Če je na primer globina jarka v nekem profilu 2,4m se izkop kalkulira ločeno za območje globine od 0m do 2m in ločeno za območje globine od 2m do 4m. </t>
  </si>
  <si>
    <t>Opomba 5:</t>
  </si>
  <si>
    <t>Prikazane količine v popisih so v raščenem ali vgrajenem stanju. Pri vseh izkopih in zasipih, nasipih in odvozih materiala je potrebno faktor razrahljivosti upoštevati v ceni/enoto. Vsa utrjevanja dna izkopa, tampona, nasutij in zasipov je potrebno izvajati do predpisane zbitosti v skladu z načrtom gradbenih konstrukcij in geotehničnim poročilom ali po navodilih projektanta. V ceno je potrebno vkalkulirati izdelavo poročila o opravljanih meritvah zasipov v kolikor je to potrebno. Odpadni material se deponira na deponije, ki imajo ustrezna upravna dovoljenja.</t>
  </si>
  <si>
    <t>Opomba 6:</t>
  </si>
  <si>
    <t>Vgrajeni material mora ustrezati veljavnim normativom in predpisanim standardom ter ustrezati kvaliteti določeni z veljavno zakonodajo ter projektom. Ponudnik to dokaže s predložitvijo izjav o lastnostnih in ustreznih certifikatov pred vgrajevanjem, pridobitev teh listin mora biti vkalkulirana v cenah po enoti.</t>
  </si>
  <si>
    <t>Opomba 7:</t>
  </si>
  <si>
    <t>Pri vseh postavkah v popisih del so mišljeni tudi vsi potrebni transporti, dobava vseh materialov in vse ostale potrebne storitve, ki so potrebne za realizacijo postavke, razen če ni v sami postavki natančno
drugače navedeno.</t>
  </si>
  <si>
    <t>Opomba 8:</t>
  </si>
  <si>
    <t xml:space="preserve">Zasip se izvaja do obstoječe nivelete asfalta zaradi zaščite armatur in jaškov ter prevoznosti gradbišča. Po obnovi vseh vodovodnih priključkov se pristopi k odkopu začasnega zasipa, polaganju robnikov, izvedbi tamponskega sloja, vgradnji cestnih kap na ustrezno višino in asfaltiranju. Vzporedno se
zaključujejo tudi dela na hišnih vodovodnih priljučkih (asfaltiranje dvorišč, polaganje tlakovcev,
humuziranje...) </t>
  </si>
  <si>
    <t>Opomba 9:</t>
  </si>
  <si>
    <t xml:space="preserve">Za zasip jarka se delno uporabi ustrezen prodni material od izkopa, ki se ga ob izkopu odpelje na začasno deponijo, delno pa nov kamnolomski material. Ponovno gradnjo z vpisom v gradbeni dnevnik odobri geomehanik. </t>
  </si>
  <si>
    <t>Opomba 10:</t>
  </si>
  <si>
    <t>Postavitev prometne signalizacije za potrebno zaporo ceste in s tem povezani stroški, so  upoštevani v popisu gradbena dela za cesto, saj se bo del vodovoda izvajal hkrati z izgradnjo ostale infrastrukture.</t>
  </si>
  <si>
    <t>Opomba 11:</t>
  </si>
  <si>
    <t xml:space="preserve"> V sklopu varnostnega načrta je upoštevana ureditev delovnega platoja (kot npr. postavitev ograje, table, kontejnerjev...).</t>
  </si>
  <si>
    <t>Opomba 12:</t>
  </si>
  <si>
    <t>Na trasi cevovoda, kjer potekata primarni in sekundarni vod na medsebojni razdalji manjši ali enaki 0,5 m', so podani podatki za zakoličbo primarnega voda, sekundarni vod pa se polaga vzporedno.</t>
  </si>
  <si>
    <t>Opomba 13:</t>
  </si>
  <si>
    <t xml:space="preserve">Obstoječi cevovod je položen:
- primarni cevovod DN 200 s koto dna cevi 1,70 do 1,90 m' pod koto terena;
- sekundarni cevovod PE d63 s koto dna cevi 1,10 do 1,30 m' pod koto terena. 
V tem načrtu je predvideno, da se položiji cevovod na tako globino, kot je obstoječi vodovod.
</t>
  </si>
  <si>
    <t>Opomba 14:</t>
  </si>
  <si>
    <t>Na trasi cevovodov je po vsej verjetnosti vgrajena še neevidentirana infrastruktura, ki ni prikazana v gradbeni situaciji ali javno dostopnih podatkih. V ta namen so v popisu dodani elementi (količina 0), za katere ni zagotovo, ali se bodo pri gradnji uporabili, glede na nepredvidene ovire. Ponudnik naj poda ceno za te elemente, obračun pa v primeru vgradnje potrdi nadzor.</t>
  </si>
  <si>
    <t>projekt:</t>
  </si>
  <si>
    <t>Ureditev Ceste bratov Milavcev v Brežicah v dolžini 1.350 m',</t>
  </si>
  <si>
    <t>ter Trga izgnancev med Domom kulture in Gimnazijo Brežice</t>
  </si>
  <si>
    <t>načrt:</t>
  </si>
  <si>
    <t>Strojne instalacije - vodovod</t>
  </si>
  <si>
    <t>III/I.  Obrtna ulica (stadion) – Mladinska ulica (Komunala)</t>
  </si>
  <si>
    <t>III/II.    Mladinska ulica (Komunala) – Dalmatinova ulica</t>
  </si>
  <si>
    <t>3B2 faza   Dalmatinova ulica – Cesta svobode (krožišče R1-220 pri Tušu)</t>
  </si>
  <si>
    <t>02.</t>
  </si>
  <si>
    <t>02.01</t>
  </si>
  <si>
    <t>PRIPRAVLJALNA IN ZAKLJUČNA DELA</t>
  </si>
  <si>
    <t>02.02</t>
  </si>
  <si>
    <t>04.</t>
  </si>
  <si>
    <t>STROJNO MONTAŽNA DELA</t>
  </si>
  <si>
    <t>04.01</t>
  </si>
  <si>
    <t>04.02</t>
  </si>
  <si>
    <t>07.</t>
  </si>
  <si>
    <t>HIŠNI VODOVODNI PRIKLJUČKI - navezave</t>
  </si>
  <si>
    <t>A</t>
  </si>
  <si>
    <t>08.</t>
  </si>
  <si>
    <t>SPLOŠNI STROŠKI</t>
  </si>
  <si>
    <t>Koda</t>
  </si>
  <si>
    <t>Opis postavke</t>
  </si>
  <si>
    <t>EM</t>
  </si>
  <si>
    <t>Količina</t>
  </si>
  <si>
    <t>Cena EM</t>
  </si>
  <si>
    <t>Skupaj</t>
  </si>
  <si>
    <t>02.01.</t>
  </si>
  <si>
    <t>02.01.01</t>
  </si>
  <si>
    <t>Zakoličenje osi vodovoda z zavarovanjem
osi, oznako lomnih točk. Priložiti zakoličbeni zapisnik.
NL DN 200:      310 m'
PE d90:             20 m'
PE d63:           335 m'
PE d50:           19  m'</t>
  </si>
  <si>
    <t>02.01.02</t>
  </si>
  <si>
    <t>Pridobitev dovoljenj za zaporo ceste z elaborati, za vzdolžne in prečne prekope cestišča, izključno za navezavo hišnih priklučkov (glej opombo 10); v kolikor ni zajeta zapora v sklopu zapore ceste;  posebno zaporo pred izdelavo potrdi nadzor. Ocenjena vrednost projektanta 550,00 EUR; obračun po dejanskih količinah in predloženih dokazilih.</t>
  </si>
  <si>
    <t>02.01.03</t>
  </si>
  <si>
    <t>Postavitev predpisane prometne signalizacije, skladno z Zakonom o varnosti v cestnem prometu, za zaporo ceste, za vzdolžne in prečne prekope cestišča, vključno z ureditvijo prometnega režima v času gradnje z obvestili, po končanju del začasno prometno signalizacijo odstraniti in vzpostaviti prvotno stanje (glej opombo 10); v kolikor dela niso zajeta v sklopu zapore ceste,  le to po potrebi potrdi nadzor. Ocenjena vrednost projektanta 80,00 EUR / dan; obračun po dejanskih količinah in predloženih dokazilih.</t>
  </si>
  <si>
    <t>dni</t>
  </si>
  <si>
    <t>02.01.04</t>
  </si>
  <si>
    <t>Zakoličba obstoječih podzemnih instalacij in komunalnih vodov s strani pooblaščenih predstavnikov upravljavcev instalacij z oznako križanj ter nadzor predstavnikov upravljavcev instalacij pri križanju njihovih vodov z novo predvidenim vodovodom; obračun po dejanskih stroških.</t>
  </si>
  <si>
    <t>kanalizacija</t>
  </si>
  <si>
    <t>vodovod</t>
  </si>
  <si>
    <t>TK vod</t>
  </si>
  <si>
    <t>elektrika - NN</t>
  </si>
  <si>
    <t>JR</t>
  </si>
  <si>
    <t>plinovod</t>
  </si>
  <si>
    <t>02.01.05</t>
  </si>
  <si>
    <t>Nadzor predstavnikov upravljavcev instalacij pri križanju njihovih vodovov z novo predvidenim vodovodom; obračun po dejanskih količinah</t>
  </si>
  <si>
    <t>ura</t>
  </si>
  <si>
    <t>02.01.06</t>
  </si>
  <si>
    <t>Postavitev gradbenih profilov na vzpostavljeno os trase cevovoda ter določitev nivoja za merjenje globine izkopa in polaganje cevovoda.
Profili se postavijo na prečnih profilih ceste za primarni vod.</t>
  </si>
  <si>
    <t>02.01.07</t>
  </si>
  <si>
    <t>Priprava gradbišča v celotni dolžini, odstranitev eventuelnih ovir, po končanih delih, vzpostavitev prvotnega stanja.</t>
  </si>
  <si>
    <t>02.01.08</t>
  </si>
  <si>
    <t>Projektantski nadzor nad izvedbo del</t>
  </si>
  <si>
    <t>02.01.09</t>
  </si>
  <si>
    <t xml:space="preserve">Izvajanje nadzora s strani pooblaščenega predstavnika upravljavca javnega vodovodnega sistema </t>
  </si>
  <si>
    <t>02.01.10</t>
  </si>
  <si>
    <t>Nepredvidena in dodatna  dela in material (% pripravljalnih del). Obračun se izvede na podlagi dejansko vgrajenega materiala, po potrditvi naročnika in nadzora v gradbeni knjigi!</t>
  </si>
  <si>
    <t>%</t>
  </si>
  <si>
    <t>SKUPAJ 02.01. PRIPRAVLJALNA DELA</t>
  </si>
  <si>
    <t>02.02.</t>
  </si>
  <si>
    <t>OPOMBA:</t>
  </si>
  <si>
    <t>Sočasno z zgradnjo vodovoda se bo izvajala rekonstrukcija ceste. V obračunskih postavkah gradbenih del so zajeti izkopi od asfaltne površine do dna kanala za cevovod. Smatra se, da bodo najprej v celoti izvedene instalacije vodovoda, zato bo potrebno v celoti zasuti gradbeno jamo, pred izkopom za izdelavo spodnjega ustroja ceste</t>
  </si>
  <si>
    <t>02.02.01</t>
  </si>
  <si>
    <t>Izkop jarkov, globine izkopa 0-2 m, s poševnim odsekavanjem stranic jarka pod kotom 70°, z odlaganjem izkopanega materiala na gradbiščno deponijo. Obračun za 1 m3.</t>
  </si>
  <si>
    <t>Izkop v zemlji III. ktg, ocena 85 % izkopa</t>
  </si>
  <si>
    <t>Izkop v zemlji IV. ktg, ocena 10 % izkopa</t>
  </si>
  <si>
    <t>Izkop v zemlji V. ktg, ocena 5 % izkopa</t>
  </si>
  <si>
    <t>02.02.02</t>
  </si>
  <si>
    <t>Izkop jarkov, globine izkopa 2-4 m, s poševnim odsekavanjem stranic jarka pod kotom 70°, z odlaganjem izkopanega materiala na gradbiščno deponijo. Obračun za 1 m3.</t>
  </si>
  <si>
    <t>02.02.03</t>
  </si>
  <si>
    <t>Ročni izkop ob obstoječih podzemnih inštalacijah, na mestih prevezav, križanj
in približevanj. Izkop v zemlji III. ktg z
odlaganjem odkopanega materiala na
rob gradbene jame.
- Ročni izkopi so predvideni na vsakokratnem prečkanju obstoječih instalacij po podatkih iz gradbene situacije: vodovod, kanalizacija, Telekom, T2, Optika, plin; obračunani izkop za vsakokratno križanje 1 m3/kos
- Ročni izkopi so predvideni pri vsakokratni navezavi hišnega priključka; obračunani izkop za vsakokratni priključek 1 m3/kos
- Ročni izkopi so predvideni pri navezavah na obstoječe cevovode; obračunani izkop za vsakokratnio navezavo 5 m3/kos</t>
  </si>
  <si>
    <t>02.02.04</t>
  </si>
  <si>
    <t>Izvedba razpiranja brežin jarka za vodovod s premičnimi opaži (glej detajl št. 1 v Načrtu vodovoda); (kvadratura obeh stranic izkopa skupaj; ocenjena na 80% dolžine trase)</t>
  </si>
  <si>
    <t>02.02.05</t>
  </si>
  <si>
    <t>Izvedba razpiranja brežin jarka za vodovod z lesenimi opaži iz plohov in razpiranjem; (kvadratura obeh stranic izkopa skupaj; ocenjena na 20% dolžine trase)</t>
  </si>
  <si>
    <t>02.02.06</t>
  </si>
  <si>
    <t>Urejanje planuma spodnjega ustroja izkopa za vodovod ter planiranje s točnostjo do +/-3 cm po projektiranem naklonu.</t>
  </si>
  <si>
    <t>02.02.07</t>
  </si>
  <si>
    <t>Izdelava temeljne plasti posteljice iz
enozrnate frakcije granulacije 0-4 mm, s
planiranjem in strojnim utrjevanjem do
95% po standardnem Proctorjevem
postopku, vključno z dobavo materiala.</t>
  </si>
  <si>
    <t>02.02.08</t>
  </si>
  <si>
    <t>Izdelava peščenega obsipa cevi v višini 30 cm nad temenom cevi, v celotni širini jarka, s peskom granulacije 0-4 mm. Obsip cevi izvajati v slojih po 15 cm, istočasno na obeh straneh cevi ter paziti, da se cev ne premakne iz ležišča. Utrditev po SPP do 95% trdnosti, če ni drugače predpisano. Vključno z vsemi spremljajočimi deli, transporti in dobavo materiala. Na osnovni zasip, nad osjo cevovoda, položiti opozorilni PVC trak "POZOR VODOVOD", katerega dostavi izvajalec montažnih del.</t>
  </si>
  <si>
    <t>02.02.09</t>
  </si>
  <si>
    <t xml:space="preserve">Zasip jarka s kamnolomskim materialom po končanih montažnih delih, z nabijanjem v plasteh po 20cm, zbitost min. 95% po SPP, težka komprimacijska sredstva uporabiti šele 1m nad temenom cevi. </t>
  </si>
  <si>
    <t>02.02.10</t>
  </si>
  <si>
    <t>Zasip jarka z ustreznim izkopanim prodnim materialom in komprimiranjem v slojih po 20 cm. Vključno z nakladanjem in prevozom z gradbiščne deponije.</t>
  </si>
  <si>
    <t>02.02.11</t>
  </si>
  <si>
    <t>Nakladanje in odvoz odvečnega materiala od izkopa na trajno gradbeno deponijo, ki jo pridobi izvajalec sam; z nakladanjem, razkladanjem, razgrinjanjem, planiranjem in utrjevanjem v slojih po 50 cm. Skupaj s stroški deponije. Obračun za 1 m3 (upoštevana kubatura izkopanega materiala).</t>
  </si>
  <si>
    <t>02.02.12</t>
  </si>
  <si>
    <t>Dobava in vgradnja kanalizacijskih cevi PVC-UK DN160 SN8, za zaščito PE d90 in PE d110 pri prečkanju ceste</t>
  </si>
  <si>
    <t>02.02.13</t>
  </si>
  <si>
    <t>Dobava in vgraditev črpnega betona C30/37 za podbetoniranje vodovodnih armatur (zasuni, hidranti, zračniki, loki), obbetoniranje krivin, odcepov podbetoniranje ter armatur po DVGW Arbeitsblatt GW310 (januar 2008).</t>
  </si>
  <si>
    <t>02.02.14</t>
  </si>
  <si>
    <t>Črpanje vode iz gradbene jame v času
gradnje, vključno z vsemi potrebnimi deli
in pripravo črpalnih mest. Gradbena jama
mora biti v času gradnje suha.</t>
  </si>
  <si>
    <t>02.02.15</t>
  </si>
  <si>
    <t>Nabava in polaganje opozorilnega traku
nad novo položenimi cevovodi in odcepi za hišne priključke po osnovnem zasipu; trak se polaga nad vsakim cevovodom posebej (primar in sekundar), kot tudi nad odcepi za hišne priključke.</t>
  </si>
  <si>
    <t>02.02.16</t>
  </si>
  <si>
    <t>Nabava in polaganje signalnega
opozorilnega traku na utrjeno površino
nad obstoječimi kom. vodi na območju
križanj, vzporednega poteka,…. (na
globini cca. 50 cm). Po navodilih
upravljalcev.</t>
  </si>
  <si>
    <t>02.02.17</t>
  </si>
  <si>
    <t>Dobava in montaža LŽ okrogle cestne kape DN 115 - teleskopska iz  duktilne litine, protihrupni sistem, zaščita proti kraji, protihrupni vložek, zaklep proti odpiranju - primeren za vgradnjo na povozne površine, teleskopsko nastavljiv plavajoči okvir, standard EN 124, razred nosilnosti D400 (primeren tip kot npr. PAVA 10). Vštete so cestne kape za podzemne zasune na sekundarnih cevovodih DN 50 do DN 200.</t>
  </si>
  <si>
    <t>02.02.18</t>
  </si>
  <si>
    <t>Prenos in vgradnja betonskih podstavkov (C30/37) cestnih kap na utrjeno površino.</t>
  </si>
  <si>
    <t>02.02.19</t>
  </si>
  <si>
    <t>Postavitev cestnih kap zasunov in hidrantov na končno višino, pred asfaltiranjem, Všteti so odcepi za hišne priključke v cesti ali pločniku.</t>
  </si>
  <si>
    <t>02.02.20</t>
  </si>
  <si>
    <t>Nabava, dobava in vgraditev filtrske geotekstilije za ovoj drenaže odzračevalnih garnitur in hidrantov po navodilih proizvajalca. Minimalne zahteve:
natezna trdnosti prečno/vzdolžno &gt; 8 kN/m, 
raztezek pri porušitvi min. 30 % (oboje po SIST EN ISO 10319), prebodna trdnost CBR &gt; 1500 N (po SIST EN ISO 12236), karakteristična velikost por 0,05 mm &lt; O90 &lt; 0,2 (po SIST EN ISO 12956), indeks hitrosti 0,003 m/s in koeficient prepustnosti pri 20kPA &gt; 10kzemljine
Material mora imeti CE oznako in izjavo o skladnosti. Obračun za m2. 6 m2/kos</t>
  </si>
  <si>
    <t>02.02.21</t>
  </si>
  <si>
    <t>Izdelava vodovodnega AB jaška, notranjih dim. 2,00 x 2,00 x 1,70m, debelina sten 0,20 m', iz betona C30/37, komplet z vsemi pomožnimi deli (opaž, armatura, temelj po načrtu, poglobitev za črpanje, zatesnitev delovnih stikov in predorov cevi z tesnilnim trakom iz bentonita in kavčuka), debelina sten in plošč d=20 cm, z vstopno odprtino 80 x 80, nadvišano za 40 cm z grlom ter vgrajenim dvodelnim LTŽ pokrovom 80 cm x 80 cm 40 T, z napisom VODOVOD; prilagoditev višin glede na teren.
OPOMBA: Postavka je dodana za primer, če bodoči upravljavec glede na okoliščine presodi, da je vgradnja potrebna. Obračuna se po dejanskih količinah.</t>
  </si>
  <si>
    <t>02.02.22</t>
  </si>
  <si>
    <t>Rušitev obstoječega vodovodnega jaška: pikiranje, rezanje sten jaška, nakladanje in odvoz na deponijo s plačilom takse, čiščenje (zasip je zajet v dtugih postavkah).
OPOMBA: Postavka je dodana za primer, da je obstoječi AB jašek neprimeren za uporabo oz. predelavo. obračuna se po dejanskih količinah.</t>
  </si>
  <si>
    <t>02.02.23</t>
  </si>
  <si>
    <t>Izdelava podzemnega jaška izven povozne površine - iz armirane betonske cevi BC fi 1.20 (notranji svetli premer), z rezanjem odprtin za vgradnjo vodovodnih cevi; dobava in vgradnja ene cevi dolžine 1,00 m',  z vgradnjo zaščitnih cevi za prehod vodovodne cevi npr. mapitel fi125, s pripravo gramoznega tampona 0,50 m3
Jašek za vgradnjo nadzemnega hidranta z zasunom. Prdhodno uskladiti z lastnikom parcele.</t>
  </si>
  <si>
    <t>02.02.24</t>
  </si>
  <si>
    <t>Dobava in vgradnja okrogle armirane betonske plošče za okroglo cev FI 120 - dvojni pokrov na jašek, z izrezom za nadzemni hidrant</t>
  </si>
  <si>
    <t>02.02.25</t>
  </si>
  <si>
    <t>Dobava in postavitev kovinskega stebrička iz eloksiranega aluminija, vključno z izkopom in betoniranjem temelja, za montažo označevalne tablice podzemne vodovodne instalacije.</t>
  </si>
  <si>
    <t>Stebriček Al fi50-2,5m</t>
  </si>
  <si>
    <t>02.02.26</t>
  </si>
  <si>
    <t>Izdelava podboja pod obstoječimi intalacijami ali cesto, s pnevmatsko glavo fi 160 ter vgradnja cevi PVC-UK fi 125.  V postavki zajeta nabava, dostava, vgradnja zaščitne cevi in vodovodne cevi.</t>
  </si>
  <si>
    <t>02.02.27</t>
  </si>
  <si>
    <t>Nepredvidena in dodatna  dela in material (% zemeljskih del). Obračun se izvede na podlagi dejansko vgrajenega materiala, po potrditvi naročnika in nadzora v gradbeni knjigi!</t>
  </si>
  <si>
    <t>SKUPAJ 02.02. ZEMELJSKA DELA</t>
  </si>
  <si>
    <t>VODOVOD - STROJNO MONTAŽNA DELA</t>
  </si>
  <si>
    <t>04.01.</t>
  </si>
  <si>
    <t>04.01.01</t>
  </si>
  <si>
    <t>Ureditev in zavarovanje deponije vodovodnega materiala na gradbišču. Komplet za vse cevovode in odcepe za hišne priključke.</t>
  </si>
  <si>
    <t>skupaj</t>
  </si>
  <si>
    <t>04.01.02</t>
  </si>
  <si>
    <t>Obveščanje prebivalstva o moteni vodooskrbi: radio in internet. Všteto je obveščanje v primeru oporečnosti pitne vode. Ocenjena vrednost projektanta 1200,00 EUR; obračun po dejanskih količinah in predloženih dokazilih.</t>
  </si>
  <si>
    <t>SKUPAJ 04.01. PRIPRAVLJALNA DELA</t>
  </si>
  <si>
    <t>04.02.</t>
  </si>
  <si>
    <t>04.02.01</t>
  </si>
  <si>
    <t>Nabava tlačnih cevi z obojko iz nodularne litine (NL), po standardu EN 545, ISO 2531, razred C40, komplet s pripadajočimi obojčnimi tesnili prilagojenimi pogojem vgradnje. Osnovni standardni spoj kot npr. Std, tyton.</t>
  </si>
  <si>
    <t>DN 200</t>
  </si>
  <si>
    <t>m'</t>
  </si>
  <si>
    <t>04.02.02</t>
  </si>
  <si>
    <t>Vgradnja duktilnih cevi: Transport, prenos, spuščanje, polaganje in spajanje NL cevi na pripravljeno peščeno posteljico, nivelacija v vertikalni in horizontalni smeri. Všteto je rezanje NL cevi, obdelava robov, montaža ravnih vmesnih kosov po potrebi in po priloženih montažnih shemah, ter dokončna obdelava in zaščita obojčnih spojev.</t>
  </si>
  <si>
    <t>04.02.03</t>
  </si>
  <si>
    <t>Dobava in vgradnja vodovodne cevi iz politilena  za  distribucijo  pitne  vode, izdelane  v  skladu  s  standardom  EN  12201.  Cevi  morajo ustrezati  zakonu o zdravstveni ustreznosti živil in izdelkov ter snovi, ki prihajajo v stik z živili. Polietilenske cevi za distribucijo pitne vode so označene z modro črto.PE 100 PN 16 bar, SDR 11. V ceni postavke všteta nabava, transport, razrez, razvitje po predpisih proizvajalca, v dolžino všteto vijuganje +3%, …</t>
  </si>
  <si>
    <t>PE d110/90.0</t>
  </si>
  <si>
    <t>PE d90/73.6</t>
  </si>
  <si>
    <t>PE d63/51.4</t>
  </si>
  <si>
    <t>PE d50/40.8</t>
  </si>
  <si>
    <t>PE d32/26 (predvideno za navezavo priključkov)</t>
  </si>
  <si>
    <t>04.02.04</t>
  </si>
  <si>
    <t>Dobava in vgradnja gibljivih zaščitnih cevi v kolutu kot npr: stigmaflex, modra barva (za zaščito vodovodnih priključnih cevi premera PE d25 do PE 50). V ceno je všteta tesnitev na vsaki strani s tesnilno maso ali gumijasto manšeto.</t>
  </si>
  <si>
    <t>d75</t>
  </si>
  <si>
    <t>04.02.05</t>
  </si>
  <si>
    <t>Dobava in vgradnja enoslojnih zaščitnih cevi PVC-UK SN 8, za zaščito vodovodnih navezav za pravokotno prečkanje cestišča (za zaščito vodovodnih priključnih cevi premera PE d63 do PE 110).</t>
  </si>
  <si>
    <t>PVC-UK DN 160, SN 8</t>
  </si>
  <si>
    <t>04.02.06</t>
  </si>
  <si>
    <t xml:space="preserve">Dobava in vgradnja prirobničnih fazonskih kosov po priloženih montažnih shemah, ter dokončna obdelava in zaščita spojev pred korozijo. Vsi spoji s tlačnim razredom PN 16. </t>
  </si>
  <si>
    <t>F kos, NL, DN 200</t>
  </si>
  <si>
    <t>FF kos, NL, DN 100/1000</t>
  </si>
  <si>
    <t>FF kos, NL, DN 100/500</t>
  </si>
  <si>
    <t>FF kos, NL, DN 50/400</t>
  </si>
  <si>
    <t>FF kos, NL, DN 80/1000</t>
  </si>
  <si>
    <t>FF kos, NL, DN 80/400</t>
  </si>
  <si>
    <t>FF kos, NL, DN 80/500</t>
  </si>
  <si>
    <t>FF kos, NL, DN 80/800</t>
  </si>
  <si>
    <t>FFK kos, NL, DN 80/45°, vrtljive prirobnice</t>
  </si>
  <si>
    <t>FFR kos, NL, DN 100/80</t>
  </si>
  <si>
    <t>FFR kos, NL, DN 80/50</t>
  </si>
  <si>
    <t>T kos, NL, DN 100/100</t>
  </si>
  <si>
    <t>T kos, NL, DN 100/80</t>
  </si>
  <si>
    <t>T kos, NL, DN 50/50</t>
  </si>
  <si>
    <t>T kos, NL, DN 80/50</t>
  </si>
  <si>
    <t>T kos, NL, DN 80/80</t>
  </si>
  <si>
    <t>TT kos, NL, DN 200/80</t>
  </si>
  <si>
    <t>TT kos, NL, DN 80/50</t>
  </si>
  <si>
    <t>N kos - račja noga, NL, DN 80, vrtljiva prirobnica</t>
  </si>
  <si>
    <t>04.02.07</t>
  </si>
  <si>
    <t xml:space="preserve">Dobava in vgradnja fazonskih kosov na obojko po priloženih montažnih shemah, ter dokončna obdelava in zaščita spojev pred korozijo. Osnovni standardni spoj kot npr. Std, tyton ipd. Vsi spoji s tlačnim razredom PN 10-16. </t>
  </si>
  <si>
    <t>EU kos, NL, DN 200</t>
  </si>
  <si>
    <t>MK kos, NL, DN 200/11°</t>
  </si>
  <si>
    <t>MMA kos, NL, DN 200/100</t>
  </si>
  <si>
    <t>MMA kos, NL, DN 200/80</t>
  </si>
  <si>
    <t>04.02.08</t>
  </si>
  <si>
    <t>Dobava in vgradnja zasunov na prirobnico (po SIST EN 558:2008+A1:2012, serija 14), PN16, komplet s spojnim in tesnilnim materialom. Primeren je tip kot npr. E2.</t>
  </si>
  <si>
    <t xml:space="preserve"> E Zasun DN 50, npr.E2 </t>
  </si>
  <si>
    <t xml:space="preserve"> E Zasun DN 80, npr.E2 </t>
  </si>
  <si>
    <t xml:space="preserve"> E Zasun DN 100, npr.E2 </t>
  </si>
  <si>
    <t xml:space="preserve"> E Zasun DN 200, npr.E2 </t>
  </si>
  <si>
    <t>04.02.09</t>
  </si>
  <si>
    <t>Dobava in vgradnja ročnih koles na zasune s prirobnico za  tip kot npr. E2.</t>
  </si>
  <si>
    <t>Ročno kolo za zasun DN 50</t>
  </si>
  <si>
    <t>Ročno kolo za zasun  DN 80</t>
  </si>
  <si>
    <t>Ročno kolo za zasun  DN 100</t>
  </si>
  <si>
    <t>Ročno kolo za zasun DN 200</t>
  </si>
  <si>
    <t>04.02.10</t>
  </si>
  <si>
    <t>Komplet dobava in vgradnja vgradne garniture za podzemni zasun; nastavljiv teleskopski komplet (LŽ cestna kapa z zaščitno cevjo je zajeta v posebni postavki).</t>
  </si>
  <si>
    <t>Vgradna garnitura za zasun DN 50, L=0,7-1,2m</t>
  </si>
  <si>
    <t>Vgradna garnitura za zasun DN 80, L=0,7-1,2m</t>
  </si>
  <si>
    <t>Vgradna garnitura za zasun DN 100, L=0,7-1,2m</t>
  </si>
  <si>
    <t>Vgradna garnitura za zasun DN 200, L=1,1-1,5m</t>
  </si>
  <si>
    <t>04.02.11</t>
  </si>
  <si>
    <t>Dobava in vgradnja enojnih univerzalnih spojk s prirobnico, kot npr. UNI, Multi-Joint ipd, iz nodularne litine, za spajanje cevi različnih materialov, z EPDM tesnilom. Zahtevan lom na spoju minimalno 4°. Spoj mora zagotavljati sidranje pri tlaku ≥ 16 bar.</t>
  </si>
  <si>
    <t>Univerzalna spojka enojna, DN 50 (46-71) kot npr. UNI, Multi/Joint 3057 E ipd</t>
  </si>
  <si>
    <t>Univerzalna spojka enojna, DN 80 (84-105) kot npr. UNI, Multi/Joint 3057 E ipd</t>
  </si>
  <si>
    <t>Univerzalna spojka enojna, DN 100 (104-132) kot npr. UNI, Multi/Joint 3057 E ipd</t>
  </si>
  <si>
    <t>Univerzalna spojka enojna, DN 200 (192-232), kot npr. UNI, Multi/Joint 3057 E ipd.</t>
  </si>
  <si>
    <t>04.02.12</t>
  </si>
  <si>
    <t>Dobava in vgradnja dvojnih univerzalnih spojk s prirobnico, kot npr. UNI, Multi-Joint ipd, iz nodularne litine, za spajanje cevi različnih materialov, z EPDM tesnilom. Zahtevan lom na spoju minimalno 4°. Spoj mora zagotavljati sidranje pri tlaku ≥ 16 bar.</t>
  </si>
  <si>
    <t>Univerzalna spojka dvojna, DN 50 (46-71) kot npr. UNI, Multi/Joint 3007 DV ipd.</t>
  </si>
  <si>
    <t>Univerzalna spojka dvojna, DN 80 (84-105), kot npr. UNI, Multi/Joint 3007 DV ipd.</t>
  </si>
  <si>
    <t>Univerzalna spojka dvojna, DN 100 (104-132) kot npr. UNI, Multi/Joint 3007 E ipd</t>
  </si>
  <si>
    <t>Univerzalna spojka dvojna, DN 200 (192-232), kot npr. UNI, Multi/Joint 3007 DV ipd.</t>
  </si>
  <si>
    <t>04.02.13</t>
  </si>
  <si>
    <t>Hitra spojka iz UV stabilnega polipropilena za spajanje vodovodnih polietilenskih cevi ter vstavljanje navojnih fitingov in armatur v PE cevi, s prednamazanimi tesnili kot npr. UNI, Multi-Joint ipd, iz nodularne litine, za spajanje cevi različnih materialov, z EPDM tesnilom. Spoj mora zagotavljati sidranje pri tlaku ≥ 16 bar.</t>
  </si>
  <si>
    <t>I-joint reducirna spojka d50-32</t>
  </si>
  <si>
    <t>I-joint reducirna spojka d63-32</t>
  </si>
  <si>
    <t>I-joint reducirna spojka d63-40</t>
  </si>
  <si>
    <t>I-joint reducirna spojka d63-50</t>
  </si>
  <si>
    <t>I-joint T kos reducirni d50-32-50</t>
  </si>
  <si>
    <t>I-joint T kos reducirni d63-50-63</t>
  </si>
  <si>
    <t>I-joint T kos reducirni d63-63-63</t>
  </si>
  <si>
    <t>04.02.014</t>
  </si>
  <si>
    <t>Dobava in vgradnja za montažno - demontažni kos:  Montažno - demontažni kosi morajo biti izdelani iz jekla z Epoxy zaščito min. 250 mikronov; tesnenje EPDM. Možnost nastavitve dolžine +-25mm.</t>
  </si>
  <si>
    <t>MDK montažno demontažni kos DN 200</t>
  </si>
  <si>
    <t>04.02.15</t>
  </si>
  <si>
    <t xml:space="preserve">Dobava in vgradnja nadzemnega hidranta DN 80/750 L B2C INOX, lomni, komplet s spojnim in tesnilnim materialom. Prirobnični priključek PN 10/16 po EN 1092-2. Stabilne spojke za priključitev gasilskih cevi, zraven slepe spojke.  Izvedba in preizkus hidranta skladno z EN 14384 (EN 1074-6, EN 1074-1 in EN 12266-1 P10, P11). </t>
  </si>
  <si>
    <t>DN 80</t>
  </si>
  <si>
    <t>07.03.16</t>
  </si>
  <si>
    <t>Dobava in montaža LŽ okrogle cestne kape DN 115 - teleskopska iz  duktilne litine, protihrupni sistem, zaščita proti kraji, protihrupni vložek, teleskopsko nastavljiv pokrov, standard EN 124, razred nosilnosti D400 (primeren tip kot npr. PAVA 10). Vštete so cestne kape za podzemne zasune na sekundarnih cevovodih.</t>
  </si>
  <si>
    <t>za zasun DN 50</t>
  </si>
  <si>
    <t>za zasun DN 80</t>
  </si>
  <si>
    <t>za zasun DN 100</t>
  </si>
  <si>
    <t>za zasun DN 200</t>
  </si>
  <si>
    <t>04.02.17</t>
  </si>
  <si>
    <t>Označba zasunov in podzemnih hidrantov, vključno z dobavo in namestitvijo tipske tablice na stebriček. V primeru, da so v istem vozlišču skupaj zasun, hidrant in ali zračnik, se tudi vse tablice montirajo na isti stebriček!</t>
  </si>
  <si>
    <t>Označba "Z"</t>
  </si>
  <si>
    <t>04.02.18</t>
  </si>
  <si>
    <t>Prevezava na obstoječe omrežje,  vključno z vsemi spremljajočimi deli odpiranja, zapiranja, prerezi obstoječega omrežja, demontaža, montaža, izpiranje). Material zajet v predhodnih postavkah. Dela se lahko izvede izključno pod nadzorom upravljavca javnega vodovoda in sicer po uspešno izvedeni dezinfekciji novega cevovoda, in po uspešno izvedenem tlačnem preizkusu! Upoštevani so sekundarni vodi.</t>
  </si>
  <si>
    <t>04.02.19</t>
  </si>
  <si>
    <t>Dezinfekcija in izpiranje položenega vodovoda po standardu SIST EN 805:2000, z dopolnitvami  pravilnika Komunala Brežice d.o.o., vključno s pridobitvijo ustreznega zapisnika. Upoštevana priprava z vso potrebno opremo za izvedbo.</t>
  </si>
  <si>
    <t>cevovod do DN50 (PE d63; hišni priključki niso všteti)</t>
  </si>
  <si>
    <t>cevovod DN80 (PE d90) do DN 125</t>
  </si>
  <si>
    <t>cevovod DN150 do DN 250</t>
  </si>
  <si>
    <t>04.02.20</t>
  </si>
  <si>
    <t>Meritve tlaka in pretoka na hidrantih
vključno z izdajo potrdila o meritvi!</t>
  </si>
  <si>
    <t>04.02.21</t>
  </si>
  <si>
    <t>Tlačni preizkus cevovoda po standardu SIST EN 805 in z vsemi dodatnimi potrebnimi deli.</t>
  </si>
  <si>
    <t>cevovod DN80 (PE d90) do DN 200</t>
  </si>
  <si>
    <t>04.02.22</t>
  </si>
  <si>
    <t>Izdelava nadomestnega cevovoda (by-pass) - za oskrbo potrošnikov v času gradnje na mestih kjer zaradi tangenc ni možno v funkciji ohraniti obstoječi cevovod, s cevjo PE d63/10 položeno po površini (ob robu pločnika oziroma gradbišča), in odstranitev provizorija po končani gradnji. Upoštevati ves potrebni material z nabavo in ugradnjo, armature, spojni in tesnilni material, z zapiranjem in odpiranjem vode in obveščanjem potrošnikov, ustrezno zaščito za
morebitni promet, ter v sodelovanju in pod nadzorom upravljalca vodovoda. Izpiranje in dezinfekcija pred začetkom uporabe! Okvirno predviden material vključno z dobavo, montažo, vsemi prenosi zaščito za čas gradnje. Količine so informativne, obračun po dejanskih stroških in porabi materiala.
Isti material se uporabi na več provizorijih, v kolikor ni poškodovan.</t>
  </si>
  <si>
    <t>Cev PE, d63/51.4 PN 12,5 bar</t>
  </si>
  <si>
    <t>Univerzalna spojka DN50 enojna, kot
npr. UNI, Multi/Join, ipd…</t>
  </si>
  <si>
    <t xml:space="preserve"> E Zasun DN 50, npr.E2, s kolesom</t>
  </si>
  <si>
    <t>04.02.23</t>
  </si>
  <si>
    <t>Izdelava by-pass: začasnih navezav hišnih priključkov za čas gradnje, na nadomestni cevovod za oskrbo potrošnikov v času gradnje na mestih kjer zaradi tangenc ni možno v funkciji ohraniti obstoječi cevovod, s cevjo PE d32 položeno po površini, ter odstranitev provizorija po končani gradnji. Upoštevati ves potrebni material z nabavo in ugradnjo, armature, spojni in tesnilni material, z zapiranjem in odpiranjem vode in obveščanjem potrošnikov, ustrezno zaščito za
morebitni promet, ter v sodelovanju in pod nadzorom upravljalca vodovoda. Izpiranje in dezinfekcija pred začetkom uporabe! Okvirno predviden material vključno z dobavo, montažo, vsemi prenosi in zaščito. Količine so informativne, obračun po dejanskih stroških in porabi materiala.
Isti material se uporabi na več provizorijih, v kolikor ni poškodovan.</t>
  </si>
  <si>
    <t>Dobava in montaža navrtnih oklepov za cev PE d63-6/4''</t>
  </si>
  <si>
    <t>poc. reducirni kos 6/4''-3/4''</t>
  </si>
  <si>
    <t>poc. dvojni narez 3/4''</t>
  </si>
  <si>
    <t>krogelni ventil 3/4''</t>
  </si>
  <si>
    <t>I joint spojka zunanji navoj d32-3/4''</t>
  </si>
  <si>
    <t>SKUPAJ 04.02 STROJNO MONTAŽNA DELA</t>
  </si>
  <si>
    <t>HIŠNI VODOVODNI PRIKLJUČKI</t>
  </si>
  <si>
    <t>07.01</t>
  </si>
  <si>
    <t>Cestni ventil za hišni priključek na odcepu v pločniku iz nodularne litine, izdelano iz nodularne litine, klin je iz sive litine  in  je  polnogumiran.  Vreteno  je  iz  nerjavečega  jekla,  tesnila  pa iz NBR oziroma iz EPDM gume. Spoj mora zagotavljati sidranje pri tlaku ≥ 16 bar. Všteta je dobava in vgradnja tipske betonske podložke.</t>
  </si>
  <si>
    <t>cestni ventil EV 1''</t>
  </si>
  <si>
    <t>07.02</t>
  </si>
  <si>
    <t>I-joint spojka notranji navoj PE-JE d32-1'' (po dve spojki za en cestni ventil na vsak hišni priključek</t>
  </si>
  <si>
    <t>07.03</t>
  </si>
  <si>
    <t>Dobava in montaža vgradbene teleskopske  garniture za cestni ventil EV 1'', dolžine 0,7-1,2 m', vključno z zaščitno cevjo PVC-UK DN110, dolžine 1m', za zaščito garniture.</t>
  </si>
  <si>
    <t>07.04</t>
  </si>
  <si>
    <t>Dobava in montaža LŽ okrogle cestne kape DN 115 - teleskopska iz  duktilne litine na hišnih vodovodnih priključkih, protihrupni sistem, zaščita proti kraji, protihrupni vložek, zaklep proti odpiranju - primeren za vgradnjo na povozne površine, teleskopsko nastavljiv plavajoči okvir, standard EN 124, razred nosilnosti D400 (primeren tip kot npr. PAVA 10).</t>
  </si>
  <si>
    <t>07.05</t>
  </si>
  <si>
    <t>07.06</t>
  </si>
  <si>
    <t>07.07</t>
  </si>
  <si>
    <t>Dobava in motaža tipskega vodomernega termo jaška zip kot npr. Zagožen 3/4'', z LTŽ pokrovom, v sestavi
- vstopni priključek spojka za cev PE d32
- redukcija 1''-3/4''
- krogelni ventil 3/4''
' navojni lovilec nesnage
- protipovratni ventil 3/4''
- vodomer DN 20 s holandci
- krogelni ventil z izpustno pipico</t>
  </si>
  <si>
    <t>07.08</t>
  </si>
  <si>
    <t>Nepredvidena in dodatna  dela in material (% montažnih del). Obračun se izvede na podlagi dejansko vgrajenega materiala, po potrditvi naročnika in nadzora v gradbeni knjigi!</t>
  </si>
  <si>
    <t>SKUPAJ 07. HIŠNI VODOVODNI PRIKLJUČKI</t>
  </si>
  <si>
    <t>08.01.</t>
  </si>
  <si>
    <t>08.01.01</t>
  </si>
  <si>
    <t>Izdelava geodetskega načrta izvedenih del po predpisih geodetske stroke. Geodetski načrt mora biti izdelan v dveh 2) izvodih v tiskani obliki in v elektronski bliki.</t>
  </si>
  <si>
    <t>08.01.02</t>
  </si>
  <si>
    <t xml:space="preserve">Vpis komunalnih vodov in naprav v uradne evidence. </t>
  </si>
  <si>
    <t>08.01.03</t>
  </si>
  <si>
    <t xml:space="preserve">Izvedba Dokazila o zanesljivosti objekta,
skladno z veljavnim pravilnikom. Izdelati v
treh (3) izvodih v tiskani obliki in predati
tudi v elektronski obliki. </t>
  </si>
  <si>
    <t>08.01.04</t>
  </si>
  <si>
    <t>Izdelava projekta izvedenih del; v skladu z ZGO-1B, pravilnikom o podrobnejši vsebini projektne dokumentacije in navodilih upravljavca javnega
vodovodnega sistema. Projekt izvedenih del izdelati v treh (3) izvodih v tiskani obliki in predati tudi v elektronski obliki.</t>
  </si>
  <si>
    <t>SKUPAJ 08.01. SPLOŠNI STROŠKI</t>
  </si>
  <si>
    <t>REKAPITULACIJA STROŠKOV:</t>
  </si>
  <si>
    <t>FEKALNA IN METEORNA KANALIZACIJA</t>
  </si>
  <si>
    <t>3B/II.</t>
  </si>
  <si>
    <t>GRADBENO-ZEMELJSKA DELA</t>
  </si>
  <si>
    <t>KANALIZACIJSKI PRIKLJUČKI - FEKALNA KANALIZACIJA</t>
  </si>
  <si>
    <t>08.01</t>
  </si>
  <si>
    <t>SKUPAJ FEKALNA IN METEORNA KANALIZACIJA</t>
  </si>
  <si>
    <t>V količine izkopov so zajeta gradbena dela za izkope kanalizacijskih priključkov in število prečkanj obstoječe infrastrukture</t>
  </si>
  <si>
    <t xml:space="preserve">Na trasi cevovodov je po vsej verjetnosti vgrajena še neevidentirana infrastruktura, ki ni prikazana v gradbeni situaciji ali javno dostopnih podatkih. </t>
  </si>
  <si>
    <t>Meteorna kanalizacija</t>
  </si>
  <si>
    <t>3A. Fekalni kanal F1: Obrtna ulica - Mladinska ulica (postavitev jaškov)</t>
  </si>
  <si>
    <t>3B/I. Fekalni kanal F2: Mladinska ulica (Komunala) – Dalmatinova ulica</t>
  </si>
  <si>
    <t>3B/II Fekalni kanal F3: Dalmatinova ulica-Cesta svobode (krožišče R1-220)</t>
  </si>
  <si>
    <t>3B/II Meteorni kanal M3: Dalmatinova ulica - Cesta svobode (krožišče R1-220)</t>
  </si>
  <si>
    <t>Zakoličenje osi kanalizacije z oznako revizijskih jaškov</t>
  </si>
  <si>
    <t>Zakoličba obstoječih podzemnih instalacij in komunalnih vodov s strani pooblaščenih predstavnikov upravljavcev instalacij z oznako križanj ter nadzor predstavnikov upravljavcev instalacij pri križanju njihovih vodov z novo predvidenim vodovodom; obračun po dejanskih stroških. Navedeno je število prečkanj.</t>
  </si>
  <si>
    <t>Postavitev gradbenih profilov na vzpostavljeno os jaškov ter določitev nivoja za merjenje globine izkopa in polaganje cevovoda.</t>
  </si>
  <si>
    <t>Priprava gradbišča v celotni dolžini, odstranitev eventuelnih ovir, po končanih delih vzpostavitev prvotnega stanja.</t>
  </si>
  <si>
    <t>OPOMBE:</t>
  </si>
  <si>
    <t>Sočasno z zgradnjo kanalizacije se bo izvajala rekonstrukcija ceste. V obračunskih postavkah gradbenih del so zajeti izkopi od asfaltom (brez rezanja in rušenja asfalta) do dna kanala za cevovod. Smatra se, da bodo najprej v celoti izvedene instalacije kanalizacije, zato bo potrebno v celoti zasuti gradbeno jamo, pred izkopom za izdelavo spodnjega ustroja ceste</t>
  </si>
  <si>
    <t>Na revizijske jaške bodo predvidoma vgrajeni samonivelirni pokrovi, zato morajo biti jaški nekoliko nižji. Po tem projektu je projektant previdel pokrove, ki morajo biti 23 cm nižji od končnega terena, vendar je potrebno pred naročilom jaškov natančno definirati tip pokrova in upoštevati morebitne razlike v dilataciji! Podatke o potrebni dilataciji za pokrov poda proizvajalec pokrova v tehničnih navodilih.</t>
  </si>
  <si>
    <t>Strojni izkop jarkov, globine izkopa 0-2 m, s poševnim odsekavanjem stranic jarka pod kotom 70°, z odlaganjem izkopanega materiala na gradbiščno deponijo v oddaljenosti do 3 km. Obračun za 1 m3 (volumen izkopa brez asfalta).</t>
  </si>
  <si>
    <t>Izkop v zemlji III.-IV. Ktg</t>
  </si>
  <si>
    <t>Strojni izkop jarkov, globine izkopa 2-4 m, s poševnim odsekavanjem stranic jarka pod kotom 70°, z odlaganjem izkopanega materiala na gradbiščno deponijo. Obračun za 1 m3.</t>
  </si>
  <si>
    <t>Ročni izkop ob obstoječih podzemnih inštalacijah, na mestih prevezav, križanj
in približevanj. Izkop v zemlji III. ktg z
odlaganjem odkopanega materiala na
rob gradbene jame.
- Ročni izkopi so predvideni na vsakokratnem prečkanju obstoječih instalacij po podatkih iz gradbene situacije: vodovod, kanalizacija, Telekom, T2, Optika, plin; obračunani izkop za vsakokratno križanje 1 m3/kos
- Ročni izkopi so predvideni pri vsakokratni navezavi hišnega priključka; obračunani izkop za vsakokratni priključek 1 m3/kos
- Ročni izkopi so predvideni pri navezavah na obstoječo kanalizacijo: obračunani izkop za vsakokratnio navezavo 5 m3/kos</t>
  </si>
  <si>
    <t>Izvedba razpiranja brežin jarka za kanalizacijo s premičnimi opaži.</t>
  </si>
  <si>
    <t>Izvedba razpiranja brežin jarka za vgradnjo revizijskega jaška, z lesenimi opaži iz plohov in razpiranjem; ocenjeno 25 m2 za jašek)</t>
  </si>
  <si>
    <t>Urejanje planuma spodnjega ustroja izkopa za kanalizacijo ter planiranje s točnostjo do +/-3 cm po projektiranem naklonu.</t>
  </si>
  <si>
    <t>Izdelava temeljne plasti posteljice iz
enozrnate frakcije prodca (pranca) granulacije 4-8 mm , s planiranjem in strojnim utrjevanjem do 95% po standardnem Proctorjevem
postopku, vključno z dobavo materiala.</t>
  </si>
  <si>
    <t>Izdelava obsutja cevi v višini 30 cm nad temenom cevi, v celotni širini jarka, s peskom - prancem, granulacije 4-8 mm. Obsip cevi izvajati v slojih po 15 cm, istočasno na obeh straneh cevi ter paziti, da se cev ne premakne iz ležišča. Utrditev po SPP do 95% trdnosti, če ni drugače predpisano. Vključno z vsemi spremljajočimi deli, transporti in dobavo materiala. Na osnovni zasip, nad osjo cevovoda, položiti opozorilni PVC trak "POZOR VODOVOD", katerega dostavi izvajalec montažnih del.</t>
  </si>
  <si>
    <t>Zasip jarka z ustreznim izkopanim prodnim materialom in komprimiranjem v slojih po 20 cm. Vključno z nakladanjem in prevozom z gradbiščne deponije (60% preostalega zasipa)</t>
  </si>
  <si>
    <t>Zasip jarka s kamnolomskim materialom po končanih montažnih delih, z nabijanjem v plasteh po 20cm, zbitost min. 95% po SPP, težka komprimacijska sredstva uporabiti šele 1m nad temenom cevi (40% preostalega zasipa)</t>
  </si>
  <si>
    <t>Nakladanje in odvoz odvečnega materiala od izkopa na trajno gradbeno deponijo; z nakladanjem, razkladanjem, razgrinjanjem, planiranjem in utrjevanjem v slojih po 50 cm. Skupaj s stroški deponije. Obračun za 1 m3 (upoštevana kubatura raščenega stanja materiala).</t>
  </si>
  <si>
    <t>02.02.12A</t>
  </si>
  <si>
    <t>Dobava in polaganje enoslojnih PVC DN 250 kanalizacijskih cevi in fazonskih komadov togostnega razreda SN 10, cevi se stikujejo z gumi tesnili</t>
  </si>
  <si>
    <t>PVC DN 250 SN 10</t>
  </si>
  <si>
    <t>02.02.12B</t>
  </si>
  <si>
    <t>Dobava in polaganje enoslojnih PVC DN 300 kanalizacijskih cevi in fazonskih komadov togostnega razreda SN 10, cevi se stikujejo z gumi tesnili</t>
  </si>
  <si>
    <t>PVC DN 300 SN 10</t>
  </si>
  <si>
    <t>02.02.12C</t>
  </si>
  <si>
    <t>Dobava in polaganje enoslojnih PVC DN 400 kanalizacijskih cevi in fazonskih komadov togostnega razreda SN 10, cevi se stikujejo z gumi tesnili</t>
  </si>
  <si>
    <t>PVC DN 400 SN 10</t>
  </si>
  <si>
    <t>02.02.12D</t>
  </si>
  <si>
    <t>Dobava in polaganje enoslojnih PVC DN 500 kanalizacijskih cevi in fazonskih komadov togostnega razreda SN 10, cevi se stikujejo z gumi tesnili</t>
  </si>
  <si>
    <t>PVC DN 500 SN 10</t>
  </si>
  <si>
    <t>02.02.13A</t>
  </si>
  <si>
    <r>
      <t xml:space="preserve">Dobava in postavitev v gradbeno jamo tipskih montažnih revizijskih jaškov z ravnim dnom (zunaj) ter predhodno obdelano betonsko muldo, zalikano s cementno malto 1:3. Jašek kpl v sestavi: baza jaška, nastavki jaška, konus, nastavek pokrova jaška z notranjo svetno odprtino 625 mm. AB jaški premera DN 800mm in s konusnim prehodom na DN 600 mm, izdelani skladno z SIST EN 13598. Vstop in izstop  DN 200 ali večji predhodno izdelani in opremljeni s priklopi za cevi  PVC-UK po projektu (priključki DN 160 in manjši se izdelajo na gradbišču)
gobina do </t>
    </r>
    <r>
      <rPr>
        <b/>
        <sz val="11"/>
        <color theme="1"/>
        <rFont val="Calibri"/>
        <family val="2"/>
        <charset val="238"/>
        <scheme val="minor"/>
      </rPr>
      <t>1,50</t>
    </r>
    <r>
      <rPr>
        <sz val="10"/>
        <rFont val="Arial CE"/>
        <charset val="238"/>
      </rPr>
      <t xml:space="preserve"> m'</t>
    </r>
  </si>
  <si>
    <t>&gt; 1,50 m'</t>
  </si>
  <si>
    <t>02.02.13B</t>
  </si>
  <si>
    <r>
      <t>Dobava in postavitev v gradbeno jamo tipskih montažnih revizijskih jaškov z ravnim dnom (zunaj) ter predhodno obdelano betonsko muldo, zalikano s cementno malto 1:3. Jašek kpl v sestavi: baza jaška, nastavki jaška, konus, nastavek pokrova jaška z notranjo svetno odprtino 625 mm. AB jaški premera DN 1000mm in s konusnim prehodom na DN 600 mm, izdelani skladno z SIST EN 13598. Vstop in izstop  DN 200 ali večji predhodno izdelani in opremljeni s priklopi za cevi  PVC-UK po projektu (priključki DN 160 in manjši se izdelajo na gradbišču)
gobina do</t>
    </r>
    <r>
      <rPr>
        <b/>
        <sz val="11"/>
        <color theme="1"/>
        <rFont val="Calibri"/>
        <family val="2"/>
        <charset val="238"/>
        <scheme val="minor"/>
      </rPr>
      <t xml:space="preserve"> 2,00</t>
    </r>
    <r>
      <rPr>
        <sz val="10"/>
        <rFont val="Arial CE"/>
        <charset val="238"/>
      </rPr>
      <t xml:space="preserve"> m'</t>
    </r>
  </si>
  <si>
    <t>&gt; 2,00 m'</t>
  </si>
  <si>
    <t>02.02.13C</t>
  </si>
  <si>
    <r>
      <t xml:space="preserve">Dobava in postavitev v gradbeno jamo tipskih montažnih revizijskih jaškov z ravnim dnom (zunaj) ter predhodno obdelano betonsko muldo, zalikano s cementno malto 1:3. Jašek kpl v sestavi: baza jaška, nastavki jaška, konus, nastavek pokrova jaška z notranjo svetno odprtino 625 mm. AB jaški premera DN 1000mm in s konusnim prehodom na DN 600 mm, izdelani skladno z SIST EN 13598. Vstop in izstop  DN 200 ali večji predhodno izdelani in opremljeni s priklopi za cevi  PVC-UK po projektu (priključki DN 160 in manjši se izdelajo na gradbišču)
gobina do </t>
    </r>
    <r>
      <rPr>
        <b/>
        <sz val="11"/>
        <color theme="1"/>
        <rFont val="Calibri"/>
        <family val="2"/>
        <charset val="238"/>
        <scheme val="minor"/>
      </rPr>
      <t>2,50</t>
    </r>
    <r>
      <rPr>
        <sz val="10"/>
        <rFont val="Arial CE"/>
        <charset val="238"/>
      </rPr>
      <t xml:space="preserve"> m'</t>
    </r>
  </si>
  <si>
    <t>&gt; 2,50 m'</t>
  </si>
  <si>
    <t>02.02.13D</t>
  </si>
  <si>
    <r>
      <t xml:space="preserve">Dobava in postavitev v gradbeno jamo tipskih montažnih revizijskih jaškov z ravnim dnom (zunaj) ter predhodno obdelano betonsko muldo, zalikano s cementno malto 1:3. Jašek kpl v sestavi: baza jaška, nastavki jaška, konus, nastavek pokrova jaška z notranjo svetno odprtino 625 mm. AB jaški premera DN 1000mm in s konusnim prehodom na DN 600 mm, izdelani skladno z SIST EN 13598. Vstop in izstop  DN 200 ali večji predhodno izdelani in opremljeni s priklopi za cevi  PVC-UK po projektu (priključki DN 160 in manjši se izdelajo na gradbišču)
gobina do </t>
    </r>
    <r>
      <rPr>
        <b/>
        <sz val="11"/>
        <color theme="1"/>
        <rFont val="Calibri"/>
        <family val="2"/>
        <charset val="238"/>
        <scheme val="minor"/>
      </rPr>
      <t xml:space="preserve">3,00 </t>
    </r>
    <r>
      <rPr>
        <sz val="10"/>
        <rFont val="Arial CE"/>
        <charset val="238"/>
      </rPr>
      <t>m'</t>
    </r>
  </si>
  <si>
    <t>&gt; 3,00 m'</t>
  </si>
  <si>
    <t>02.02.14A</t>
  </si>
  <si>
    <t>LTŽ okrogli kanalski pokrov in okvir, teleskopski (samonivelirni)- D 400 kN, teža 102 kg, dimenzij Φ600 mm - nodularna (duktilna) litina EN GJS 500-7, v skladu s SIST EN 124-2-2015, s prilagajanjem višine 18 do 28 cm, dvojni zaklep, protihrupni vložek EPDM guma, samostoječ pokrov 120º z varnostno zaporo pri nagibu 90º, odprtine za zračenje na fekalnih kanalih, opcija vijačenja (kolesnice), za mesto vgradnje: vozišče, z napisom: KANALIZACIJA. Primeren tip na primer LIVAR Ivančna Gorica, tip 654. V ceni všteta dobava, prenos na gradbišče, postavitev na jašek in sidranje okvira v betonski jašek.</t>
  </si>
  <si>
    <t>02.02.14B</t>
  </si>
  <si>
    <r>
      <t xml:space="preserve">Dodatna dela z niveliranjem pokrovov kanalizacijskih jaškov </t>
    </r>
    <r>
      <rPr>
        <u/>
        <sz val="11"/>
        <color theme="1"/>
        <rFont val="Calibri"/>
        <family val="2"/>
        <charset val="238"/>
        <scheme val="minor"/>
      </rPr>
      <t>pri polaganju spodnjega asfaltnega sloja</t>
    </r>
    <r>
      <rPr>
        <sz val="10"/>
        <rFont val="Arial CE"/>
        <charset val="238"/>
      </rPr>
      <t>: dvig pokrova, ročno polaganje in uvaljanje spodnjega sloja asfalta v okolici pokrova  (upoštevati navodila proizvajalca pokrovov in preveriti višine vgradnje)</t>
    </r>
  </si>
  <si>
    <t>02.02.14C</t>
  </si>
  <si>
    <r>
      <t xml:space="preserve">Dodatna dela z niveliranjem pokrovov kanalizacijskih jaškov </t>
    </r>
    <r>
      <rPr>
        <u/>
        <sz val="11"/>
        <color theme="1"/>
        <rFont val="Calibri"/>
        <family val="2"/>
        <charset val="238"/>
        <scheme val="minor"/>
      </rPr>
      <t>pri polaganju finega asfaltnega sloja</t>
    </r>
    <r>
      <rPr>
        <sz val="10"/>
        <rFont val="Arial CE"/>
        <charset val="238"/>
      </rPr>
      <t>: čiščenje pokrova po nanosu finega asfalta, ročni dvig pokrova, zasipavanje pod prirobnico okvirja pokrova ustrezno nadvišano pred valjanjem (nujno proučiti navodila proizvajalca pokrovov)</t>
    </r>
  </si>
  <si>
    <t>02.02.15B</t>
  </si>
  <si>
    <r>
      <t>Priključitev nove meteorne kanalizacije na obstoječi kanalizacijski jašek - meteorna kanalizacija s podslapjem:
- izrez odprtine v steni obstoječega jaška za vgradnjo kanalizac. cevi (DN 300 do DN 500)
- kronsko vrtanje odprtine fi 160 za izdelavo podslapja
- vgradnja prehodnega tesnila fi 160
- izdelava podslapja iz cevi PVC-UK DN 160 SN 10, dolžine do 2 m', ter kolena DN 160/87</t>
    </r>
    <r>
      <rPr>
        <sz val="11"/>
        <color theme="1"/>
        <rFont val="Calibri"/>
        <family val="2"/>
        <charset val="238"/>
      </rPr>
      <t xml:space="preserve">°
(celotno podslapje obbetonirati; zajeto v posebni postavki)
</t>
    </r>
  </si>
  <si>
    <t>02.02.16A</t>
  </si>
  <si>
    <r>
      <t>Izdelava priključka vpadnega jaška na kanalu Ø300/400/500 mm, z nastavkom Y PVC-UK 300/400/500/160-87</t>
    </r>
    <r>
      <rPr>
        <sz val="11"/>
        <color theme="1"/>
        <rFont val="Calibri"/>
        <family val="2"/>
        <charset val="238"/>
      </rPr>
      <t>°</t>
    </r>
  </si>
  <si>
    <t>02.02.16B</t>
  </si>
  <si>
    <t>Izdelava slepega priključka na meteornem kanalu za cestni požiralnik ali hišni meteorni priključek na kanalu Ø300/400/500 mm, z nastavkom Y PVC-UK 300/400/500/160-87° (priključna cev PVC-UK DN160 zajeta v drugi postavki; peskolovi zajeti v popisu del za cesto)</t>
  </si>
  <si>
    <t>02.02.16C</t>
  </si>
  <si>
    <t>Postavitev novega revizijskega jaška na obstoječi kanalizacijski cevi - za primer, ko ni mogoča vgradnja baze jaška:
izkop pod obstoječo cevjo vsaj 20 cm, čiščenje cevi, vstavitev dvojne armaturne mreže pod cev, (npr. 100/100/6), zabetoniranje z C30/37 do višine 2/3 obst, kanalizacijske cevi, rezanje revizijske odprtine na cevi, rezanje nastavka jaška (montažni jašek, beton, pokrov jaška zajeti v drugih postavkah).</t>
  </si>
  <si>
    <t>Dobava in vgraditev črpnega betona C16/20 za obbetoniranje kanalizacijskih cevi (po potrditvi nadzora); količina je ocenjena</t>
  </si>
  <si>
    <t>Kontakt z lastnikom objekta v zvezi s prevezavami hišnih priključkov meteorne in fekalne kanalizacije</t>
  </si>
  <si>
    <t>Kontrola izvedbe utrjevanja v coni kanala glede na ujemanje s cilji projekta oziroma s statičnim izračunom za cestno telo. V coni kanala je smotrno stopnjo utrditve kontrolirati že med vgradnjo (z dinamičnim preizkusom pritiska plošče), po zaključku utrjevanja pa se določi stopnja utrditve s sondiranjem zabijala oz. preizkusi pritiska plošč. Pred asfaltiranjem pridobiti pisno pozitivno mnenje geomehanika.</t>
  </si>
  <si>
    <t>Čiščenje kanala (kanal-yet) pred posnetjem s kamero</t>
  </si>
  <si>
    <t>Vizualna kontrola kanala - posnetje kanala s pomočjo kamere pri nepohodnih kanalih  po položitvi glede smeri in višine ter pravilne izvedbe cevnih spojev in priključkov.</t>
  </si>
  <si>
    <t>Preizkus tesnosti cevovodov po standardu SIST EN 1610 s strani pooblaščenih institucij. Preizkus se izvaja z vodo ali z zrakom; pisno dokazilo.</t>
  </si>
  <si>
    <t>Preizkus tesnosti jaškov po standardu SIST EN 1610 s strani pooblaščenih institucij. Preizkus se izvaja z vodo ali z zrakom.</t>
  </si>
  <si>
    <t>SKUPAJ 02.02. GRADBENO-ZEMELJSKA DELA</t>
  </si>
  <si>
    <t xml:space="preserve">Priključevanje hišnih fekalnih priključkov je dovoljeno samo na revizijske jaške fekalne kanalizacije. Priključki se navežejo blizu parcelne meje, ter v padcu min. 2% proti jašku na javnem kanalu. Priključna cev znaša praviloma DN 150 (material PVC-UK, enoslojna SN 8). Minimalna globina temena priključne kanalizacijske cevi naj znaša 0,80 m'. Vstopna odprtina v betonski jašek se izdela sproti, ob izdelavi priključka, ter se zatesni s vstopnim tesnilom.  V kolikor bo na mestu spoja obstoječega in novega priključka prišlo do spremembe smeri, naklona, prečnega profila kanala ali združitve dveh ali več kanalov, se na tem mestu zgradi nov jašek. </t>
  </si>
  <si>
    <t>Količine izkopov, zasipov, križanj ipd so zajeti v osnovnem popisu kanalzacije.</t>
  </si>
  <si>
    <t>Rušitev obstoječega kanalizacijskega jaška: pikiranje, začasna zatesnitev priključka z balonom, nakladanje in odvoz na deponijo s plačilom takse, čiščenje (zasip je zajet v popisu kanalizacije)</t>
  </si>
  <si>
    <t>Dobava in vgradnja hišnega kanalizacijskega revizijskega jaška iz PE DN 625, SN 8, ravni tip koritnice, višina jaška 1000 mm, vgradnja v povozne površine (dvorišče)  Prdhodno uskladiti z lastnikom parcele.</t>
  </si>
  <si>
    <t>Dobava in polaganje enoslojnih PVC DN 160 kanalizacijskih cevi in fazonskih komadov togostnega razreda SN 10, cevi se stikujejo z gumi tesnili</t>
  </si>
  <si>
    <t>Diamantno kronsko vrtanje odprtine za vstopno cev fekalnega priključka PVC-UK DN 160 v revizijski betonski jašek. Dobava in vgradnja prehodnega tesnila za cev fi 160 (obbetoniranje spoja ni dovoljeno!)</t>
  </si>
  <si>
    <r>
      <t xml:space="preserve">Dobava in polaganje LTŽ pokrova in okvira za hišni kanalizacijski revizijski jašek </t>
    </r>
    <r>
      <rPr>
        <u/>
        <sz val="11"/>
        <rFont val="Calibri"/>
        <family val="2"/>
        <charset val="238"/>
        <scheme val="minor"/>
      </rPr>
      <t>v povoznih površinah (asfaltirano dvorišče pred objektom)</t>
    </r>
    <r>
      <rPr>
        <sz val="11"/>
        <rFont val="Calibri"/>
        <family val="2"/>
        <charset val="238"/>
        <scheme val="minor"/>
      </rPr>
      <t>: DN 600, 250 kN, nodularna (duktilna) litina EN GJS 500-7, v skladu s SIST EN 124-2-2015,skupaj z AB vencem</t>
    </r>
  </si>
  <si>
    <r>
      <t xml:space="preserve">Dobava in polaganje LTŽ pokrova in okvira za hišni kanalizacijski revizijski jašek </t>
    </r>
    <r>
      <rPr>
        <u/>
        <sz val="11"/>
        <rFont val="Calibri"/>
        <family val="2"/>
        <charset val="238"/>
        <scheme val="minor"/>
      </rPr>
      <t>v nepovoznih površinah</t>
    </r>
    <r>
      <rPr>
        <sz val="11"/>
        <rFont val="Calibri"/>
        <family val="2"/>
        <charset val="238"/>
        <scheme val="minor"/>
      </rPr>
      <t>: DN 600, 125 kN, nodularna (duktilna) litina EN GJS 500-7, v skladu s SIST EN 124-2-2015,skupaj z AB vencem</t>
    </r>
  </si>
  <si>
    <t>Dobava in vgraditev črpnega betona C16/20 za obbetoniranje kanalizacijskih priključkov (v primeru cevi na globini temena &lt; 1,0 m'); količina je ocenjena</t>
  </si>
  <si>
    <t>Preizkus tesnosti hišnega fekalnega priključka po standardu SIST EN 1610 s strani pooblaščenih institucij. Preiskušanje cevi z vodo ali zrakom; pisno dokazilo.</t>
  </si>
  <si>
    <t>SKUPAJ 04.02 KANALIZACIJSKI PRIKLJUČKI - FEKALNA KANALIZACIJA</t>
  </si>
  <si>
    <t>Fekalna kanalizacija</t>
  </si>
  <si>
    <t xml:space="preserve">3B/II Meteorni kanal M3: Dalmatinova ulica - Cesta svobode (krožišče R1-220); </t>
  </si>
  <si>
    <t xml:space="preserve">REKAPITULACIJA (brez DDV) z 10% nepredvidenih del </t>
  </si>
  <si>
    <t>preneseno 
iz rekapitualcij</t>
  </si>
  <si>
    <t>odsek: Dalmatinova - Cesta svobode (302m) - faza 3B2</t>
  </si>
  <si>
    <t>KANALIZACIJA - METEORNA</t>
  </si>
  <si>
    <t>VODOVOD  (76a.člen ZDDV)</t>
  </si>
  <si>
    <t>KANALIZACIJA - FEKALNA (76a.člen ZDDV)</t>
  </si>
  <si>
    <t>CESTA    (S PLOČNIKOM IN 
KOLESARSKIMA PASOVOMA)</t>
  </si>
  <si>
    <r>
      <rPr>
        <b/>
        <sz val="14"/>
        <color rgb="FFFF0000"/>
        <rFont val="Calibri"/>
        <family val="2"/>
        <charset val="238"/>
        <scheme val="minor"/>
      </rPr>
      <t xml:space="preserve">Fekalni kanal </t>
    </r>
    <r>
      <rPr>
        <b/>
        <sz val="14"/>
        <color theme="1"/>
        <rFont val="Calibri"/>
        <family val="2"/>
        <charset val="238"/>
        <scheme val="minor"/>
      </rPr>
      <t>F3: Dalmatinova ulica-Cesta svobode (krožišče R1-220)</t>
    </r>
  </si>
  <si>
    <r>
      <rPr>
        <b/>
        <sz val="14"/>
        <color rgb="FFFF0000"/>
        <rFont val="Calibri"/>
        <family val="2"/>
        <charset val="238"/>
        <scheme val="minor"/>
      </rPr>
      <t>Meteorni kanal</t>
    </r>
    <r>
      <rPr>
        <b/>
        <sz val="14"/>
        <color theme="1"/>
        <rFont val="Calibri"/>
        <family val="2"/>
        <charset val="238"/>
        <scheme val="minor"/>
      </rPr>
      <t xml:space="preserve"> M3: Dalmatinova ulica - Cesta svobode (krožišče R1-220); </t>
    </r>
  </si>
  <si>
    <t xml:space="preserve">SKUPAJ </t>
  </si>
  <si>
    <t>DDV 22% (na 1, 2,3  s popustom)</t>
  </si>
  <si>
    <t>Informativni DDV 22% (na 4 in 5 s popustom)</t>
  </si>
  <si>
    <t>ENOTA</t>
  </si>
  <si>
    <t>KOLIČINA</t>
  </si>
  <si>
    <t>CENA/ENOTO</t>
  </si>
  <si>
    <t>CENA/SKUPAJ</t>
  </si>
  <si>
    <t>ni vpisa</t>
  </si>
  <si>
    <r>
      <t xml:space="preserve">PONUDBENI POPIS Z REKAPITULACIJO INVESTICIJSKIH STROŠKOV - </t>
    </r>
    <r>
      <rPr>
        <b/>
        <sz val="11"/>
        <color rgb="FFFF0000"/>
        <rFont val="Arial CE"/>
        <charset val="238"/>
      </rPr>
      <t>vse v EUR</t>
    </r>
  </si>
  <si>
    <t>Skupaj vsa dela s celotnim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</si>
</sst>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_-* #,##0.00\ &quot;SIT&quot;_-;\-* #,##0.00\ &quot;SIT&quot;_-;_-* &quot;-&quot;??\ &quot;SIT&quot;_-;_-@_-"/>
    <numFmt numFmtId="165" formatCode="_-* #,##0.00\ _S_I_T_-;\-* #,##0.00\ _S_I_T_-;_-* &quot;-&quot;??\ _S_I_T_-;_-@_-"/>
    <numFmt numFmtId="166" formatCode="d/\ m/"/>
    <numFmt numFmtId="167" formatCode="#,##0.00\ _S_I_T;[Red]#,##0.00\ _S_I_T"/>
    <numFmt numFmtId="168" formatCode="\$#,##0\ ;\(\$#,##0\)"/>
    <numFmt numFmtId="169" formatCode="_(* #,##0.00_);_(* \(#,##0.00\);_(* &quot;-&quot;??_);_(@_)"/>
    <numFmt numFmtId="170" formatCode="#,##0.0"/>
    <numFmt numFmtId="171" formatCode="0.0"/>
    <numFmt numFmtId="172" formatCode="#,##0.000"/>
    <numFmt numFmtId="173" formatCode="#,##0.00\ &quot;€&quot;"/>
    <numFmt numFmtId="174" formatCode="#,##0.00\ _€"/>
    <numFmt numFmtId="175" formatCode="#,##0.0\ &quot;€&quot;"/>
    <numFmt numFmtId="176" formatCode="#,##0.00_ ;\-#,##0.00\ "/>
  </numFmts>
  <fonts count="79">
    <font>
      <sz val="10"/>
      <name val="Arial CE"/>
      <charset val="238"/>
    </font>
    <font>
      <sz val="10"/>
      <name val="Arial CE"/>
      <charset val="238"/>
    </font>
    <font>
      <b/>
      <sz val="10"/>
      <name val="Arial CE"/>
      <family val="2"/>
      <charset val="238"/>
    </font>
    <font>
      <sz val="10"/>
      <name val="Arial CE"/>
      <family val="2"/>
      <charset val="238"/>
    </font>
    <font>
      <b/>
      <sz val="14"/>
      <name val="Arial CE"/>
      <family val="2"/>
      <charset val="238"/>
    </font>
    <font>
      <i/>
      <sz val="10"/>
      <name val="Arial CE"/>
      <family val="2"/>
      <charset val="238"/>
    </font>
    <font>
      <b/>
      <sz val="10"/>
      <name val="Arial CE"/>
      <charset val="238"/>
    </font>
    <font>
      <vertAlign val="superscript"/>
      <sz val="10"/>
      <name val="Arial CE"/>
      <charset val="238"/>
    </font>
    <font>
      <sz val="10"/>
      <name val="Symbol"/>
      <family val="1"/>
      <charset val="2"/>
    </font>
    <font>
      <sz val="10"/>
      <name val="Arial CE"/>
      <charset val="238"/>
    </font>
    <font>
      <sz val="10"/>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b/>
      <sz val="11"/>
      <name val="Arial CE"/>
      <family val="2"/>
      <charset val="238"/>
    </font>
    <font>
      <b/>
      <sz val="11"/>
      <color indexed="8"/>
      <name val="Arial"/>
      <family val="2"/>
      <charset val="238"/>
    </font>
    <font>
      <sz val="11"/>
      <name val="Arial CE"/>
      <charset val="238"/>
    </font>
    <font>
      <sz val="12"/>
      <color indexed="24"/>
      <name val="Arial"/>
      <family val="2"/>
      <charset val="238"/>
    </font>
    <font>
      <sz val="10"/>
      <name val="Arial CE"/>
      <charset val="238"/>
    </font>
    <font>
      <b/>
      <sz val="11"/>
      <name val="Arial"/>
      <family val="2"/>
      <charset val="238"/>
    </font>
    <font>
      <b/>
      <sz val="12"/>
      <name val="Arial CE"/>
      <family val="2"/>
      <charset val="238"/>
    </font>
    <font>
      <vertAlign val="superscript"/>
      <sz val="10"/>
      <name val="Arial"/>
      <family val="2"/>
      <charset val="238"/>
    </font>
    <font>
      <u/>
      <sz val="10"/>
      <color indexed="8"/>
      <name val="Arial"/>
      <family val="2"/>
      <charset val="238"/>
    </font>
    <font>
      <sz val="9"/>
      <name val="Courier New CE"/>
      <charset val="238"/>
    </font>
    <font>
      <sz val="11"/>
      <color theme="1"/>
      <name val="Calibri"/>
      <family val="2"/>
      <charset val="238"/>
      <scheme val="minor"/>
    </font>
    <font>
      <sz val="12"/>
      <color theme="1"/>
      <name val="Arial CE"/>
      <charset val="238"/>
    </font>
    <font>
      <sz val="10"/>
      <color rgb="FF000000"/>
      <name val="Arimo"/>
    </font>
    <font>
      <b/>
      <sz val="11"/>
      <color rgb="FFFF0000"/>
      <name val="Arial CE"/>
      <family val="2"/>
      <charset val="238"/>
    </font>
    <font>
      <sz val="10"/>
      <color rgb="FFFF0000"/>
      <name val="Arial CE"/>
      <charset val="238"/>
    </font>
    <font>
      <sz val="10"/>
      <color rgb="FFFF0000"/>
      <name val="Arial CE"/>
      <family val="2"/>
      <charset val="238"/>
    </font>
    <font>
      <sz val="10"/>
      <color rgb="FFFF0000"/>
      <name val="Symbol"/>
      <family val="1"/>
      <charset val="2"/>
    </font>
    <font>
      <b/>
      <sz val="10"/>
      <color rgb="FFFF0000"/>
      <name val="Arial CE"/>
      <family val="2"/>
      <charset val="238"/>
    </font>
    <font>
      <sz val="10"/>
      <color theme="1"/>
      <name val="Arial"/>
      <family val="2"/>
      <charset val="238"/>
    </font>
    <font>
      <b/>
      <sz val="10"/>
      <color rgb="FFFF0000"/>
      <name val="Arial CE"/>
      <charset val="238"/>
    </font>
    <font>
      <sz val="10"/>
      <color indexed="8"/>
      <name val="Arial"/>
      <family val="2"/>
      <charset val="238"/>
    </font>
    <font>
      <sz val="10"/>
      <color rgb="FFFF0000"/>
      <name val="Arial"/>
      <family val="2"/>
      <charset val="238"/>
    </font>
    <font>
      <b/>
      <sz val="11"/>
      <color rgb="FFFF0000"/>
      <name val="Arial CE"/>
      <charset val="238"/>
    </font>
    <font>
      <b/>
      <sz val="11"/>
      <color theme="1"/>
      <name val="Calibri"/>
      <family val="2"/>
      <charset val="238"/>
      <scheme val="minor"/>
    </font>
    <font>
      <sz val="11"/>
      <color theme="0"/>
      <name val="Calibri"/>
      <family val="2"/>
      <charset val="238"/>
      <scheme val="minor"/>
    </font>
    <font>
      <sz val="12"/>
      <name val="Arial CE"/>
      <charset val="238"/>
    </font>
    <font>
      <b/>
      <sz val="12"/>
      <name val="Arial CE"/>
      <charset val="238"/>
    </font>
    <font>
      <b/>
      <sz val="16"/>
      <name val="Arial CE"/>
      <charset val="238"/>
    </font>
    <font>
      <sz val="16"/>
      <name val="Arial CE"/>
      <charset val="238"/>
    </font>
    <font>
      <b/>
      <sz val="14"/>
      <name val="Arial CE"/>
      <charset val="238"/>
    </font>
    <font>
      <b/>
      <sz val="14"/>
      <color rgb="FFFF0000"/>
      <name val="Arial CE"/>
      <charset val="238"/>
    </font>
    <font>
      <sz val="14"/>
      <name val="Arial CE"/>
      <charset val="238"/>
    </font>
    <font>
      <b/>
      <sz val="16"/>
      <color rgb="FFFF0000"/>
      <name val="Arial CE"/>
      <family val="2"/>
      <charset val="238"/>
    </font>
    <font>
      <b/>
      <sz val="9"/>
      <name val="Arial CE"/>
      <family val="2"/>
      <charset val="238"/>
    </font>
    <font>
      <b/>
      <sz val="9"/>
      <name val="Arial"/>
      <family val="2"/>
      <charset val="238"/>
    </font>
    <font>
      <b/>
      <sz val="8"/>
      <name val="Arial"/>
      <family val="2"/>
      <charset val="238"/>
    </font>
    <font>
      <sz val="11"/>
      <name val="Calibri"/>
      <family val="2"/>
      <charset val="238"/>
    </font>
    <font>
      <b/>
      <sz val="11"/>
      <name val="Calibri"/>
      <family val="2"/>
      <charset val="238"/>
    </font>
    <font>
      <sz val="11"/>
      <name val="Calibri"/>
      <family val="2"/>
    </font>
    <font>
      <sz val="11"/>
      <name val="Calibri"/>
      <family val="2"/>
      <charset val="238"/>
      <scheme val="minor"/>
    </font>
    <font>
      <b/>
      <sz val="12"/>
      <name val="Arial CE"/>
    </font>
    <font>
      <b/>
      <sz val="14"/>
      <name val="Calibri"/>
      <family val="2"/>
      <charset val="238"/>
      <scheme val="minor"/>
    </font>
    <font>
      <b/>
      <sz val="22"/>
      <name val="Calibri"/>
      <family val="2"/>
      <charset val="238"/>
      <scheme val="minor"/>
    </font>
    <font>
      <b/>
      <sz val="11"/>
      <color rgb="FFFF0000"/>
      <name val="Calibri"/>
      <family val="2"/>
      <charset val="238"/>
      <scheme val="minor"/>
    </font>
    <font>
      <b/>
      <sz val="14"/>
      <color rgb="FFFF0000"/>
      <name val="Calibri"/>
      <family val="2"/>
      <charset val="238"/>
      <scheme val="minor"/>
    </font>
    <font>
      <sz val="12"/>
      <name val="Calibri"/>
      <family val="2"/>
      <charset val="238"/>
      <scheme val="minor"/>
    </font>
    <font>
      <sz val="12"/>
      <color theme="1"/>
      <name val="Calibri"/>
      <family val="2"/>
      <charset val="238"/>
      <scheme val="minor"/>
    </font>
    <font>
      <b/>
      <sz val="12"/>
      <name val="Calibri"/>
      <family val="2"/>
      <charset val="238"/>
      <scheme val="minor"/>
    </font>
    <font>
      <sz val="11"/>
      <color rgb="FFFF0000"/>
      <name val="Calibri"/>
      <family val="2"/>
      <charset val="238"/>
      <scheme val="minor"/>
    </font>
    <font>
      <sz val="11"/>
      <color theme="0" tint="-0.249977111117893"/>
      <name val="Calibri"/>
      <family val="2"/>
      <charset val="238"/>
      <scheme val="minor"/>
    </font>
    <font>
      <b/>
      <sz val="14"/>
      <color theme="1"/>
      <name val="Calibri"/>
      <family val="2"/>
      <charset val="238"/>
      <scheme val="minor"/>
    </font>
    <font>
      <b/>
      <sz val="11"/>
      <name val="Calibri"/>
      <family val="2"/>
      <charset val="238"/>
      <scheme val="minor"/>
    </font>
    <font>
      <b/>
      <sz val="22"/>
      <color theme="1"/>
      <name val="Calibri"/>
      <family val="2"/>
      <charset val="238"/>
      <scheme val="minor"/>
    </font>
    <font>
      <b/>
      <sz val="12"/>
      <color theme="0" tint="-0.499984740745262"/>
      <name val="Calibri"/>
      <family val="2"/>
      <charset val="238"/>
      <scheme val="minor"/>
    </font>
    <font>
      <sz val="11"/>
      <color rgb="FF00B050"/>
      <name val="Calibri"/>
      <family val="2"/>
      <charset val="238"/>
      <scheme val="minor"/>
    </font>
    <font>
      <strike/>
      <sz val="11"/>
      <color theme="0" tint="-0.249977111117893"/>
      <name val="Calibri"/>
      <family val="2"/>
      <charset val="238"/>
      <scheme val="minor"/>
    </font>
    <font>
      <b/>
      <sz val="12"/>
      <color theme="1"/>
      <name val="Calibri"/>
      <family val="2"/>
      <charset val="238"/>
      <scheme val="minor"/>
    </font>
    <font>
      <sz val="12"/>
      <color rgb="FFFF0000"/>
      <name val="Calibri"/>
      <family val="2"/>
      <charset val="238"/>
      <scheme val="minor"/>
    </font>
    <font>
      <u/>
      <sz val="11"/>
      <color theme="1"/>
      <name val="Calibri"/>
      <family val="2"/>
      <charset val="238"/>
      <scheme val="minor"/>
    </font>
    <font>
      <sz val="11"/>
      <color theme="1"/>
      <name val="Calibri"/>
      <family val="2"/>
      <charset val="238"/>
    </font>
    <font>
      <u/>
      <sz val="11"/>
      <name val="Calibri"/>
      <family val="2"/>
      <charset val="238"/>
      <scheme val="minor"/>
    </font>
    <font>
      <sz val="18"/>
      <name val="Arial CE"/>
      <charset val="238"/>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7"/>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rgb="FF92D05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FFFF00"/>
        <bgColor indexed="64"/>
      </patternFill>
    </fill>
  </fills>
  <borders count="24">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59">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3" fontId="20" fillId="0" borderId="0" applyFont="0" applyFill="0" applyBorder="0" applyAlignment="0" applyProtection="0"/>
    <xf numFmtId="168" fontId="20" fillId="0" borderId="0" applyFont="0" applyFill="0" applyBorder="0" applyAlignment="0" applyProtection="0"/>
    <xf numFmtId="0" fontId="20" fillId="0" borderId="0" applyFont="0" applyFill="0" applyBorder="0" applyAlignment="0" applyProtection="0"/>
    <xf numFmtId="0" fontId="13" fillId="4" borderId="0" applyNumberFormat="0" applyBorder="0" applyAlignment="0" applyProtection="0"/>
    <xf numFmtId="2" fontId="20" fillId="0" borderId="0" applyFont="0" applyFill="0" applyBorder="0" applyAlignment="0" applyProtection="0"/>
    <xf numFmtId="0" fontId="14" fillId="16" borderId="1" applyNumberFormat="0" applyAlignment="0" applyProtection="0"/>
    <xf numFmtId="0" fontId="15" fillId="0" borderId="0" applyNumberFormat="0" applyFill="0" applyBorder="0" applyAlignment="0" applyProtection="0"/>
    <xf numFmtId="0" fontId="27" fillId="0" borderId="0"/>
    <xf numFmtId="0" fontId="9" fillId="0" borderId="0"/>
    <xf numFmtId="0" fontId="20" fillId="0" borderId="0" applyProtection="0"/>
    <xf numFmtId="0" fontId="10" fillId="0" borderId="0"/>
    <xf numFmtId="0" fontId="27" fillId="0" borderId="0"/>
    <xf numFmtId="0" fontId="28" fillId="0" borderId="0"/>
    <xf numFmtId="0" fontId="1" fillId="0" borderId="0"/>
    <xf numFmtId="0" fontId="26" fillId="0" borderId="0"/>
    <xf numFmtId="0" fontId="10" fillId="0" borderId="0"/>
    <xf numFmtId="0" fontId="10" fillId="0" borderId="0"/>
    <xf numFmtId="0" fontId="9" fillId="0" borderId="0"/>
    <xf numFmtId="0" fontId="9" fillId="0" borderId="0"/>
    <xf numFmtId="0" fontId="10" fillId="0" borderId="0"/>
    <xf numFmtId="0" fontId="10" fillId="0" borderId="0"/>
    <xf numFmtId="0" fontId="27" fillId="0" borderId="0"/>
    <xf numFmtId="2" fontId="9" fillId="0" borderId="0">
      <alignment wrapText="1"/>
    </xf>
    <xf numFmtId="0" fontId="27" fillId="0" borderId="0"/>
    <xf numFmtId="0" fontId="27" fillId="0" borderId="0"/>
    <xf numFmtId="0" fontId="29" fillId="0" borderId="0"/>
    <xf numFmtId="0" fontId="27" fillId="0" borderId="0"/>
    <xf numFmtId="0" fontId="10" fillId="0" borderId="0"/>
    <xf numFmtId="0" fontId="10" fillId="0" borderId="0"/>
    <xf numFmtId="0" fontId="16" fillId="0" borderId="0" applyNumberForma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44" fontId="9" fillId="0" borderId="0" applyFont="0" applyFill="0" applyBorder="0" applyAlignment="0" applyProtection="0"/>
    <xf numFmtId="4" fontId="20" fillId="0" borderId="0" applyFont="0" applyFill="0" applyBorder="0" applyAlignment="0" applyProtection="0"/>
    <xf numFmtId="165" fontId="9"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0" fontId="37" fillId="0" borderId="0"/>
  </cellStyleXfs>
  <cellXfs count="403">
    <xf numFmtId="0" fontId="0" fillId="0" borderId="0" xfId="0"/>
    <xf numFmtId="0" fontId="0" fillId="0" borderId="0" xfId="0" applyAlignment="1">
      <alignment horizontal="left"/>
    </xf>
    <xf numFmtId="4" fontId="0" fillId="0" borderId="0" xfId="0" applyNumberFormat="1"/>
    <xf numFmtId="0" fontId="2" fillId="0" borderId="0" xfId="0" applyFont="1"/>
    <xf numFmtId="0" fontId="3" fillId="0" borderId="0" xfId="0" applyFont="1"/>
    <xf numFmtId="0" fontId="5" fillId="0" borderId="0" xfId="0" applyFont="1"/>
    <xf numFmtId="0" fontId="0" fillId="0" borderId="2" xfId="0" applyBorder="1"/>
    <xf numFmtId="0" fontId="0" fillId="0" borderId="2" xfId="0" applyBorder="1" applyAlignment="1">
      <alignment horizontal="left"/>
    </xf>
    <xf numFmtId="4" fontId="0" fillId="0" borderId="2" xfId="0" applyNumberFormat="1" applyBorder="1"/>
    <xf numFmtId="0" fontId="6" fillId="0" borderId="3" xfId="0" applyFont="1" applyBorder="1"/>
    <xf numFmtId="0" fontId="0" fillId="0" borderId="3" xfId="0" applyBorder="1"/>
    <xf numFmtId="4" fontId="0" fillId="0" borderId="3" xfId="0" applyNumberFormat="1" applyBorder="1"/>
    <xf numFmtId="0" fontId="2" fillId="0" borderId="0" xfId="0" applyFont="1" applyAlignment="1">
      <alignment horizontal="left"/>
    </xf>
    <xf numFmtId="4" fontId="2" fillId="0" borderId="0" xfId="0" applyNumberFormat="1" applyFont="1"/>
    <xf numFmtId="0" fontId="2" fillId="0" borderId="3" xfId="0" applyFont="1" applyBorder="1"/>
    <xf numFmtId="0" fontId="3" fillId="0" borderId="0" xfId="0" applyFont="1" applyAlignment="1">
      <alignment horizontal="left"/>
    </xf>
    <xf numFmtId="166" fontId="3" fillId="0" borderId="0" xfId="0" applyNumberFormat="1" applyFont="1" applyAlignment="1">
      <alignment horizontal="left"/>
    </xf>
    <xf numFmtId="4" fontId="3" fillId="0" borderId="0" xfId="0" applyNumberFormat="1" applyFont="1" applyAlignment="1">
      <alignment horizontal="left"/>
    </xf>
    <xf numFmtId="167" fontId="0" fillId="0" borderId="0" xfId="0" applyNumberFormat="1" applyAlignment="1">
      <alignment horizontal="left"/>
    </xf>
    <xf numFmtId="1" fontId="0" fillId="0" borderId="0" xfId="0" applyNumberFormat="1" applyAlignment="1">
      <alignment horizontal="right"/>
    </xf>
    <xf numFmtId="0" fontId="1" fillId="0" borderId="0" xfId="0" applyFont="1"/>
    <xf numFmtId="4" fontId="1" fillId="0" borderId="0" xfId="0" applyNumberFormat="1" applyFont="1"/>
    <xf numFmtId="0" fontId="4" fillId="0" borderId="0" xfId="0" applyFont="1" applyAlignment="1">
      <alignment horizontal="left"/>
    </xf>
    <xf numFmtId="0" fontId="6" fillId="0" borderId="0" xfId="0" applyFont="1"/>
    <xf numFmtId="14" fontId="0" fillId="0" borderId="0" xfId="0" applyNumberFormat="1"/>
    <xf numFmtId="16" fontId="0" fillId="0" borderId="0" xfId="0" applyNumberFormat="1"/>
    <xf numFmtId="4" fontId="6" fillId="0" borderId="3" xfId="0" applyNumberFormat="1" applyFont="1" applyBorder="1"/>
    <xf numFmtId="4" fontId="0" fillId="0" borderId="0" xfId="0" applyNumberFormat="1" applyAlignment="1">
      <alignment horizontal="right"/>
    </xf>
    <xf numFmtId="0" fontId="6" fillId="0" borderId="0" xfId="0" applyFont="1" applyAlignment="1">
      <alignment horizontal="left"/>
    </xf>
    <xf numFmtId="4" fontId="0" fillId="0" borderId="0" xfId="0" applyNumberFormat="1" applyProtection="1">
      <protection locked="0"/>
    </xf>
    <xf numFmtId="0" fontId="17" fillId="0" borderId="0" xfId="0" applyFont="1"/>
    <xf numFmtId="0" fontId="17" fillId="0" borderId="0" xfId="0" applyFont="1" applyAlignment="1">
      <alignment horizontal="left"/>
    </xf>
    <xf numFmtId="0" fontId="18" fillId="0" borderId="0" xfId="0" applyFont="1"/>
    <xf numFmtId="4" fontId="17" fillId="0" borderId="0" xfId="0" applyNumberFormat="1" applyFont="1"/>
    <xf numFmtId="0" fontId="19" fillId="0" borderId="0" xfId="0" applyFont="1"/>
    <xf numFmtId="0" fontId="1" fillId="0" borderId="0" xfId="0" applyFont="1" applyAlignment="1">
      <alignment horizontal="left"/>
    </xf>
    <xf numFmtId="0" fontId="9" fillId="0" borderId="0" xfId="0" applyFont="1"/>
    <xf numFmtId="0" fontId="9" fillId="0" borderId="0" xfId="0" applyFont="1" applyAlignment="1">
      <alignment horizontal="left"/>
    </xf>
    <xf numFmtId="4" fontId="9" fillId="0" borderId="0" xfId="0" applyNumberFormat="1" applyFont="1"/>
    <xf numFmtId="4" fontId="9" fillId="0" borderId="0" xfId="0" applyNumberFormat="1" applyFont="1" applyAlignment="1">
      <alignment horizontal="right"/>
    </xf>
    <xf numFmtId="4" fontId="21" fillId="0" borderId="0" xfId="0" applyNumberFormat="1" applyFont="1"/>
    <xf numFmtId="0" fontId="21" fillId="0" borderId="0" xfId="0" applyFont="1"/>
    <xf numFmtId="4" fontId="21" fillId="0" borderId="0" xfId="0" applyNumberFormat="1" applyFont="1" applyAlignment="1">
      <alignment horizontal="right"/>
    </xf>
    <xf numFmtId="0" fontId="21" fillId="0" borderId="2" xfId="0" applyFont="1" applyBorder="1"/>
    <xf numFmtId="0" fontId="21" fillId="0" borderId="2" xfId="0" applyFont="1" applyBorder="1" applyAlignment="1">
      <alignment horizontal="right"/>
    </xf>
    <xf numFmtId="0" fontId="21" fillId="0" borderId="0" xfId="0" applyFont="1" applyAlignment="1">
      <alignment horizontal="right"/>
    </xf>
    <xf numFmtId="4" fontId="21" fillId="0" borderId="2" xfId="0" applyNumberFormat="1" applyFont="1" applyBorder="1"/>
    <xf numFmtId="0" fontId="22" fillId="0" borderId="0" xfId="0" applyFont="1"/>
    <xf numFmtId="4" fontId="19" fillId="0" borderId="0" xfId="0" applyNumberFormat="1" applyFont="1"/>
    <xf numFmtId="0" fontId="23" fillId="0" borderId="0" xfId="0" applyFont="1"/>
    <xf numFmtId="0" fontId="10" fillId="0" borderId="0" xfId="0" applyFont="1"/>
    <xf numFmtId="0" fontId="21" fillId="0" borderId="0" xfId="0" applyFont="1" applyAlignment="1">
      <alignment horizontal="left"/>
    </xf>
    <xf numFmtId="0" fontId="21" fillId="0" borderId="2" xfId="0" applyFont="1" applyBorder="1" applyAlignment="1">
      <alignment horizontal="left"/>
    </xf>
    <xf numFmtId="0" fontId="0" fillId="0" borderId="0" xfId="0" applyAlignment="1">
      <alignment horizontal="left" vertical="top"/>
    </xf>
    <xf numFmtId="0" fontId="0" fillId="0" borderId="0" xfId="0" applyAlignment="1">
      <alignment vertical="center"/>
    </xf>
    <xf numFmtId="0" fontId="3" fillId="0" borderId="0" xfId="37" applyFont="1" applyAlignment="1">
      <alignment horizontal="left" vertical="center"/>
    </xf>
    <xf numFmtId="0" fontId="0" fillId="0" borderId="0" xfId="0" applyAlignment="1">
      <alignment horizontal="left" vertical="center"/>
    </xf>
    <xf numFmtId="4" fontId="0" fillId="0" borderId="0" xfId="0" applyNumberFormat="1" applyAlignment="1">
      <alignment horizontal="left" vertical="center"/>
    </xf>
    <xf numFmtId="0" fontId="0" fillId="0" borderId="3" xfId="0" applyBorder="1" applyAlignment="1">
      <alignment horizontal="left"/>
    </xf>
    <xf numFmtId="0" fontId="30" fillId="0" borderId="0" xfId="0" applyFont="1" applyAlignment="1">
      <alignment horizontal="left"/>
    </xf>
    <xf numFmtId="0" fontId="31" fillId="0" borderId="0" xfId="0" applyFont="1"/>
    <xf numFmtId="0" fontId="31" fillId="0" borderId="2" xfId="0" applyFont="1" applyBorder="1"/>
    <xf numFmtId="0" fontId="31" fillId="0" borderId="3" xfId="0" applyFont="1" applyBorder="1"/>
    <xf numFmtId="166" fontId="31" fillId="0" borderId="0" xfId="0" applyNumberFormat="1" applyFont="1"/>
    <xf numFmtId="0" fontId="31" fillId="0" borderId="0" xfId="0" applyFont="1" applyAlignment="1">
      <alignment horizontal="left" vertical="center"/>
    </xf>
    <xf numFmtId="0" fontId="32" fillId="0" borderId="0" xfId="0" applyFont="1" applyAlignment="1">
      <alignment horizontal="left"/>
    </xf>
    <xf numFmtId="166" fontId="31" fillId="0" borderId="0" xfId="0" applyNumberFormat="1" applyFont="1" applyAlignment="1">
      <alignment horizontal="left"/>
    </xf>
    <xf numFmtId="1" fontId="31" fillId="0" borderId="0" xfId="0" applyNumberFormat="1" applyFont="1" applyAlignment="1">
      <alignment horizontal="right"/>
    </xf>
    <xf numFmtId="0" fontId="33" fillId="0" borderId="0" xfId="0" applyFont="1"/>
    <xf numFmtId="16" fontId="31" fillId="0" borderId="0" xfId="0" applyNumberFormat="1" applyFont="1"/>
    <xf numFmtId="3" fontId="31" fillId="0" borderId="0" xfId="0" applyNumberFormat="1" applyFont="1"/>
    <xf numFmtId="14" fontId="31" fillId="0" borderId="0" xfId="0" applyNumberFormat="1" applyFont="1"/>
    <xf numFmtId="1" fontId="0" fillId="0" borderId="0" xfId="0" applyNumberFormat="1"/>
    <xf numFmtId="0" fontId="6" fillId="0" borderId="0" xfId="0" applyFont="1" applyAlignment="1">
      <alignment horizontal="center" vertical="center"/>
    </xf>
    <xf numFmtId="0" fontId="0" fillId="18" borderId="0" xfId="0" applyFill="1"/>
    <xf numFmtId="0" fontId="2" fillId="18" borderId="0" xfId="0" applyFont="1" applyFill="1" applyAlignment="1">
      <alignment horizontal="left"/>
    </xf>
    <xf numFmtId="0" fontId="2" fillId="18" borderId="0" xfId="0" applyFont="1" applyFill="1"/>
    <xf numFmtId="0" fontId="31" fillId="18" borderId="0" xfId="0" applyFont="1" applyFill="1"/>
    <xf numFmtId="4" fontId="0" fillId="18" borderId="0" xfId="0" applyNumberFormat="1" applyFill="1"/>
    <xf numFmtId="0" fontId="9" fillId="18" borderId="0" xfId="0" applyFont="1" applyFill="1" applyAlignment="1">
      <alignment horizontal="left"/>
    </xf>
    <xf numFmtId="9" fontId="0" fillId="18" borderId="0" xfId="0" applyNumberFormat="1" applyFill="1"/>
    <xf numFmtId="0" fontId="3" fillId="18" borderId="0" xfId="0" applyFont="1" applyFill="1"/>
    <xf numFmtId="0" fontId="34" fillId="18" borderId="0" xfId="0" applyFont="1" applyFill="1"/>
    <xf numFmtId="4" fontId="2" fillId="18" borderId="0" xfId="0" applyNumberFormat="1" applyFont="1" applyFill="1"/>
    <xf numFmtId="0" fontId="10" fillId="18" borderId="0" xfId="0" applyFont="1" applyFill="1"/>
    <xf numFmtId="0" fontId="6" fillId="18" borderId="0" xfId="0" applyFont="1" applyFill="1" applyAlignment="1">
      <alignment horizontal="left"/>
    </xf>
    <xf numFmtId="0" fontId="6" fillId="18" borderId="0" xfId="0" applyFont="1" applyFill="1"/>
    <xf numFmtId="0" fontId="1" fillId="18" borderId="0" xfId="0" applyFont="1" applyFill="1"/>
    <xf numFmtId="4" fontId="1" fillId="18" borderId="0" xfId="0" applyNumberFormat="1" applyFont="1" applyFill="1"/>
    <xf numFmtId="0" fontId="2" fillId="18" borderId="3" xfId="0" applyFont="1" applyFill="1" applyBorder="1"/>
    <xf numFmtId="4" fontId="0" fillId="18" borderId="3" xfId="0" applyNumberFormat="1" applyFill="1" applyBorder="1"/>
    <xf numFmtId="0" fontId="31" fillId="18" borderId="3" xfId="0" applyFont="1" applyFill="1" applyBorder="1"/>
    <xf numFmtId="0" fontId="0" fillId="18" borderId="3" xfId="0" applyFill="1" applyBorder="1"/>
    <xf numFmtId="0" fontId="36" fillId="0" borderId="0" xfId="0" applyFont="1" applyAlignment="1">
      <alignment horizontal="left"/>
    </xf>
    <xf numFmtId="3" fontId="2" fillId="0" borderId="0" xfId="0" applyNumberFormat="1" applyFont="1" applyAlignment="1">
      <alignment horizontal="left"/>
    </xf>
    <xf numFmtId="0" fontId="36" fillId="0" borderId="0" xfId="0" applyFont="1"/>
    <xf numFmtId="4" fontId="1" fillId="22" borderId="0" xfId="0" applyNumberFormat="1" applyFont="1" applyFill="1"/>
    <xf numFmtId="4" fontId="0" fillId="22" borderId="0" xfId="0" applyNumberFormat="1" applyFill="1"/>
    <xf numFmtId="0" fontId="0" fillId="0" borderId="2" xfId="0" applyBorder="1" applyAlignment="1">
      <alignment wrapText="1"/>
    </xf>
    <xf numFmtId="43" fontId="0" fillId="0" borderId="0" xfId="57" applyFont="1"/>
    <xf numFmtId="43" fontId="0" fillId="0" borderId="0" xfId="57" applyFont="1" applyAlignment="1">
      <alignment horizontal="left"/>
    </xf>
    <xf numFmtId="43" fontId="6" fillId="0" borderId="0" xfId="57" applyFont="1" applyAlignment="1">
      <alignment horizontal="center"/>
    </xf>
    <xf numFmtId="0" fontId="39" fillId="0" borderId="0" xfId="0" applyFont="1" applyAlignment="1">
      <alignment horizontal="left"/>
    </xf>
    <xf numFmtId="0" fontId="39" fillId="0" borderId="0" xfId="0" applyFont="1"/>
    <xf numFmtId="4" fontId="39" fillId="0" borderId="0" xfId="0" applyNumberFormat="1" applyFont="1"/>
    <xf numFmtId="43" fontId="31" fillId="0" borderId="0" xfId="57" applyFont="1"/>
    <xf numFmtId="43" fontId="0" fillId="0" borderId="2" xfId="57" applyFont="1" applyBorder="1"/>
    <xf numFmtId="43" fontId="0" fillId="0" borderId="4" xfId="57" applyFont="1" applyBorder="1"/>
    <xf numFmtId="43" fontId="6" fillId="0" borderId="3" xfId="57" applyFont="1" applyBorder="1"/>
    <xf numFmtId="0" fontId="31" fillId="0" borderId="0" xfId="0" applyFont="1" applyAlignment="1">
      <alignment horizontal="center" wrapText="1"/>
    </xf>
    <xf numFmtId="4" fontId="6" fillId="0" borderId="0" xfId="0" applyNumberFormat="1" applyFont="1"/>
    <xf numFmtId="0" fontId="44" fillId="0" borderId="0" xfId="0" applyFont="1" applyAlignment="1">
      <alignment horizontal="left" vertical="top"/>
    </xf>
    <xf numFmtId="0" fontId="44" fillId="0" borderId="0" xfId="0" applyFont="1"/>
    <xf numFmtId="0" fontId="44" fillId="0" borderId="0" xfId="0" applyFont="1" applyAlignment="1">
      <alignment wrapText="1"/>
    </xf>
    <xf numFmtId="0" fontId="44" fillId="0" borderId="0" xfId="0" applyFont="1" applyAlignment="1">
      <alignment horizontal="center"/>
    </xf>
    <xf numFmtId="171" fontId="44" fillId="0" borderId="0" xfId="0" applyNumberFormat="1" applyFont="1" applyAlignment="1">
      <alignment horizontal="center"/>
    </xf>
    <xf numFmtId="2" fontId="45" fillId="0" borderId="0" xfId="57" applyNumberFormat="1" applyFont="1" applyBorder="1" applyAlignment="1">
      <alignment horizontal="center"/>
    </xf>
    <xf numFmtId="4" fontId="45" fillId="0" borderId="0" xfId="57" applyNumberFormat="1" applyFont="1" applyBorder="1" applyAlignment="1">
      <alignment horizontal="right"/>
    </xf>
    <xf numFmtId="0" fontId="45" fillId="0" borderId="0" xfId="0" applyFont="1"/>
    <xf numFmtId="0" fontId="46" fillId="0" borderId="0" xfId="0" applyFont="1" applyAlignment="1">
      <alignment horizontal="left" vertical="top"/>
    </xf>
    <xf numFmtId="0" fontId="48" fillId="0" borderId="0" xfId="0" applyFont="1"/>
    <xf numFmtId="0" fontId="23" fillId="0" borderId="0" xfId="0" applyFont="1" applyAlignment="1">
      <alignment horizontal="left" vertical="top"/>
    </xf>
    <xf numFmtId="0" fontId="49" fillId="0" borderId="0" xfId="0" applyFont="1" applyAlignment="1">
      <alignment wrapText="1"/>
    </xf>
    <xf numFmtId="0" fontId="23" fillId="0" borderId="0" xfId="0" applyFont="1" applyAlignment="1">
      <alignment wrapText="1"/>
    </xf>
    <xf numFmtId="0" fontId="23" fillId="0" borderId="0" xfId="0" applyFont="1" applyAlignment="1">
      <alignment horizontal="center"/>
    </xf>
    <xf numFmtId="171" fontId="3" fillId="0" borderId="0" xfId="0" applyNumberFormat="1" applyFont="1" applyAlignment="1">
      <alignment horizontal="center"/>
    </xf>
    <xf numFmtId="2" fontId="3" fillId="0" borderId="0" xfId="57" applyNumberFormat="1" applyFont="1" applyBorder="1" applyAlignment="1">
      <alignment horizontal="center"/>
    </xf>
    <xf numFmtId="4" fontId="3" fillId="0" borderId="0" xfId="57" applyNumberFormat="1" applyFont="1" applyBorder="1" applyAlignment="1">
      <alignment horizontal="right"/>
    </xf>
    <xf numFmtId="0" fontId="3" fillId="0" borderId="0" xfId="0" applyFont="1" applyAlignment="1">
      <alignment horizontal="center"/>
    </xf>
    <xf numFmtId="0" fontId="50" fillId="0" borderId="0" xfId="0" applyFont="1" applyAlignment="1">
      <alignment horizontal="left" vertical="top"/>
    </xf>
    <xf numFmtId="0" fontId="50" fillId="0" borderId="0" xfId="0" applyFont="1" applyAlignment="1">
      <alignment wrapText="1"/>
    </xf>
    <xf numFmtId="0" fontId="50" fillId="0" borderId="0" xfId="0" applyFont="1" applyAlignment="1">
      <alignment horizontal="center"/>
    </xf>
    <xf numFmtId="171" fontId="50" fillId="0" borderId="0" xfId="0" applyNumberFormat="1" applyFont="1" applyAlignment="1">
      <alignment horizontal="center"/>
    </xf>
    <xf numFmtId="0" fontId="50" fillId="0" borderId="0" xfId="0" applyFont="1"/>
    <xf numFmtId="4" fontId="50" fillId="0" borderId="0" xfId="57" applyNumberFormat="1" applyFont="1" applyBorder="1" applyAlignment="1">
      <alignment horizontal="right"/>
    </xf>
    <xf numFmtId="0" fontId="3" fillId="0" borderId="0" xfId="0" applyFont="1" applyAlignment="1">
      <alignment horizontal="left" vertical="top"/>
    </xf>
    <xf numFmtId="0" fontId="3" fillId="0" borderId="0" xfId="0" applyFont="1" applyAlignment="1">
      <alignment wrapText="1"/>
    </xf>
    <xf numFmtId="0" fontId="2" fillId="0" borderId="0" xfId="0" applyFont="1" applyAlignment="1">
      <alignment wrapText="1"/>
    </xf>
    <xf numFmtId="4" fontId="6" fillId="0" borderId="0" xfId="57" applyNumberFormat="1" applyFont="1" applyBorder="1" applyAlignment="1">
      <alignment horizontal="right"/>
    </xf>
    <xf numFmtId="0" fontId="3" fillId="0" borderId="0" xfId="0" applyFont="1" applyAlignment="1">
      <alignment vertical="top" wrapText="1"/>
    </xf>
    <xf numFmtId="9" fontId="3" fillId="0" borderId="0" xfId="0" applyNumberFormat="1" applyFont="1" applyAlignment="1">
      <alignment horizontal="center"/>
    </xf>
    <xf numFmtId="1" fontId="10" fillId="0" borderId="0" xfId="0" applyNumberFormat="1" applyFont="1" applyAlignment="1">
      <alignment horizontal="left" vertical="top"/>
    </xf>
    <xf numFmtId="0" fontId="10" fillId="0" borderId="0" xfId="58" applyFont="1" applyAlignment="1">
      <alignment vertical="top" wrapText="1"/>
    </xf>
    <xf numFmtId="4" fontId="10" fillId="0" borderId="0" xfId="0" applyNumberFormat="1" applyFont="1" applyAlignment="1">
      <alignment horizontal="right"/>
    </xf>
    <xf numFmtId="4" fontId="10" fillId="0" borderId="0" xfId="0" applyNumberFormat="1" applyFont="1" applyAlignment="1">
      <alignment horizontal="center"/>
    </xf>
    <xf numFmtId="4" fontId="10" fillId="0" borderId="0" xfId="0" applyNumberFormat="1" applyFont="1" applyAlignment="1">
      <alignment horizontal="left"/>
    </xf>
    <xf numFmtId="4" fontId="10" fillId="0" borderId="0" xfId="0" applyNumberFormat="1" applyFont="1"/>
    <xf numFmtId="172" fontId="10" fillId="0" borderId="0" xfId="0" applyNumberFormat="1" applyFont="1" applyAlignment="1">
      <alignment horizontal="right"/>
    </xf>
    <xf numFmtId="4" fontId="51" fillId="0" borderId="0" xfId="0" applyNumberFormat="1" applyFont="1" applyAlignment="1">
      <alignment horizontal="center"/>
    </xf>
    <xf numFmtId="0" fontId="52" fillId="0" borderId="0" xfId="0" applyFont="1" applyAlignment="1">
      <alignment horizontal="center"/>
    </xf>
    <xf numFmtId="1" fontId="10" fillId="0" borderId="0" xfId="0" applyNumberFormat="1" applyFont="1" applyAlignment="1">
      <alignment wrapText="1"/>
    </xf>
    <xf numFmtId="0" fontId="10" fillId="0" borderId="0" xfId="0" applyFont="1" applyAlignment="1">
      <alignment wrapText="1"/>
    </xf>
    <xf numFmtId="1" fontId="10" fillId="0" borderId="0" xfId="0" applyNumberFormat="1" applyFont="1" applyAlignment="1">
      <alignment vertical="top" wrapText="1"/>
    </xf>
    <xf numFmtId="0" fontId="43" fillId="0" borderId="0" xfId="0" applyFont="1" applyAlignment="1">
      <alignment horizontal="left" vertical="top"/>
    </xf>
    <xf numFmtId="0" fontId="43" fillId="0" borderId="0" xfId="0" applyFont="1" applyAlignment="1">
      <alignment wrapText="1"/>
    </xf>
    <xf numFmtId="0" fontId="2" fillId="0" borderId="0" xfId="0" applyFont="1" applyAlignment="1">
      <alignment horizontal="left" vertical="top"/>
    </xf>
    <xf numFmtId="0" fontId="53" fillId="0" borderId="0" xfId="0" applyFont="1" applyAlignment="1">
      <alignment vertical="top" wrapText="1"/>
    </xf>
    <xf numFmtId="0" fontId="56" fillId="0" borderId="0" xfId="0" applyFont="1" applyAlignment="1">
      <alignment horizontal="left" vertical="top" wrapText="1"/>
    </xf>
    <xf numFmtId="0" fontId="53" fillId="0" borderId="0" xfId="0" applyFont="1" applyAlignment="1">
      <alignment horizontal="left" vertical="top" wrapText="1"/>
    </xf>
    <xf numFmtId="0" fontId="0" fillId="0" borderId="0" xfId="0" applyAlignment="1">
      <alignment wrapText="1"/>
    </xf>
    <xf numFmtId="0" fontId="6" fillId="0" borderId="0" xfId="0" applyFont="1" applyAlignment="1">
      <alignment wrapText="1"/>
    </xf>
    <xf numFmtId="0" fontId="6" fillId="0" borderId="0" xfId="0" applyFont="1" applyAlignment="1">
      <alignment horizontal="left" vertical="top"/>
    </xf>
    <xf numFmtId="0" fontId="4" fillId="0" borderId="0" xfId="0" applyFont="1" applyAlignment="1">
      <alignment wrapText="1"/>
    </xf>
    <xf numFmtId="0" fontId="2" fillId="0" borderId="0" xfId="0" applyFont="1" applyAlignment="1">
      <alignment horizontal="center"/>
    </xf>
    <xf numFmtId="171" fontId="2" fillId="0" borderId="0" xfId="0" applyNumberFormat="1" applyFont="1" applyAlignment="1">
      <alignment horizontal="center"/>
    </xf>
    <xf numFmtId="0" fontId="2" fillId="0" borderId="5" xfId="0" applyFont="1" applyBorder="1" applyAlignment="1">
      <alignment horizontal="left" vertical="top"/>
    </xf>
    <xf numFmtId="0" fontId="2" fillId="0" borderId="5" xfId="0" applyFont="1" applyBorder="1" applyAlignment="1">
      <alignment wrapText="1"/>
    </xf>
    <xf numFmtId="0" fontId="2" fillId="0" borderId="5" xfId="0" applyFont="1" applyBorder="1" applyAlignment="1">
      <alignment horizontal="center"/>
    </xf>
    <xf numFmtId="171" fontId="2" fillId="0" borderId="5" xfId="0" applyNumberFormat="1" applyFont="1" applyBorder="1" applyAlignment="1">
      <alignment horizontal="center"/>
    </xf>
    <xf numFmtId="0" fontId="2" fillId="0" borderId="5" xfId="0" applyFont="1" applyBorder="1"/>
    <xf numFmtId="4" fontId="6" fillId="0" borderId="5" xfId="57" applyNumberFormat="1" applyFont="1" applyBorder="1" applyAlignment="1">
      <alignment horizontal="right"/>
    </xf>
    <xf numFmtId="0" fontId="6" fillId="0" borderId="0" xfId="0" quotePrefix="1" applyFont="1" applyAlignment="1">
      <alignment wrapText="1"/>
    </xf>
    <xf numFmtId="0" fontId="57" fillId="0" borderId="0" xfId="0" applyFont="1"/>
    <xf numFmtId="0" fontId="57" fillId="0" borderId="0" xfId="0" applyFont="1" applyAlignment="1">
      <alignment wrapText="1"/>
    </xf>
    <xf numFmtId="0" fontId="56" fillId="0" borderId="0" xfId="0" applyFont="1"/>
    <xf numFmtId="0" fontId="56" fillId="0" borderId="0" xfId="0" applyFont="1" applyAlignment="1">
      <alignment vertical="top"/>
    </xf>
    <xf numFmtId="0" fontId="58" fillId="0" borderId="0" xfId="0" applyFont="1" applyAlignment="1">
      <alignment vertical="top" wrapText="1"/>
    </xf>
    <xf numFmtId="0" fontId="56" fillId="0" borderId="0" xfId="0" applyFont="1" applyAlignment="1">
      <alignment wrapText="1"/>
    </xf>
    <xf numFmtId="0" fontId="59" fillId="0" borderId="0" xfId="0" applyFont="1" applyAlignment="1">
      <alignment vertical="top"/>
    </xf>
    <xf numFmtId="0" fontId="60" fillId="0" borderId="0" xfId="0" applyFont="1"/>
    <xf numFmtId="173" fontId="56" fillId="0" borderId="0" xfId="0" applyNumberFormat="1" applyFont="1"/>
    <xf numFmtId="0" fontId="62" fillId="0" borderId="0" xfId="0" applyFont="1"/>
    <xf numFmtId="0" fontId="63" fillId="0" borderId="7" xfId="0" applyFont="1" applyBorder="1"/>
    <xf numFmtId="173" fontId="58" fillId="25" borderId="6" xfId="0" applyNumberFormat="1" applyFont="1" applyFill="1" applyBorder="1"/>
    <xf numFmtId="0" fontId="58" fillId="25" borderId="7" xfId="0" applyFont="1" applyFill="1" applyBorder="1"/>
    <xf numFmtId="0" fontId="64" fillId="0" borderId="7" xfId="0" applyFont="1" applyBorder="1"/>
    <xf numFmtId="173" fontId="64" fillId="0" borderId="7" xfId="0" applyNumberFormat="1" applyFont="1" applyBorder="1"/>
    <xf numFmtId="0" fontId="58" fillId="0" borderId="7" xfId="0" applyFont="1" applyBorder="1"/>
    <xf numFmtId="173" fontId="58" fillId="0" borderId="7" xfId="0" applyNumberFormat="1" applyFont="1" applyBorder="1"/>
    <xf numFmtId="0" fontId="56" fillId="0" borderId="0" xfId="0" applyFont="1" applyAlignment="1">
      <alignment vertical="top" wrapText="1"/>
    </xf>
    <xf numFmtId="0" fontId="58" fillId="0" borderId="0" xfId="0" applyFont="1"/>
    <xf numFmtId="0" fontId="65" fillId="0" borderId="0" xfId="0" applyFont="1"/>
    <xf numFmtId="0" fontId="66" fillId="0" borderId="0" xfId="0" applyFont="1"/>
    <xf numFmtId="16" fontId="63" fillId="0" borderId="0" xfId="0" quotePrefix="1" applyNumberFormat="1" applyFont="1"/>
    <xf numFmtId="0" fontId="63" fillId="0" borderId="0" xfId="0" applyFont="1"/>
    <xf numFmtId="173" fontId="63" fillId="0" borderId="7" xfId="0" applyNumberFormat="1" applyFont="1" applyBorder="1"/>
    <xf numFmtId="174" fontId="56" fillId="0" borderId="0" xfId="0" applyNumberFormat="1" applyFont="1"/>
    <xf numFmtId="173" fontId="62" fillId="0" borderId="0" xfId="0" applyNumberFormat="1" applyFont="1"/>
    <xf numFmtId="3" fontId="68" fillId="0" borderId="0" xfId="0" quotePrefix="1" applyNumberFormat="1" applyFont="1" applyAlignment="1">
      <alignment horizontal="left" vertical="top"/>
    </xf>
    <xf numFmtId="170" fontId="56" fillId="0" borderId="0" xfId="0" applyNumberFormat="1" applyFont="1"/>
    <xf numFmtId="0" fontId="68" fillId="0" borderId="0" xfId="0" applyFont="1"/>
    <xf numFmtId="170" fontId="56" fillId="0" borderId="7" xfId="0" applyNumberFormat="1" applyFont="1" applyBorder="1"/>
    <xf numFmtId="173" fontId="56" fillId="0" borderId="7" xfId="0" applyNumberFormat="1" applyFont="1" applyBorder="1" applyProtection="1">
      <protection locked="0"/>
    </xf>
    <xf numFmtId="173" fontId="56" fillId="0" borderId="7" xfId="0" applyNumberFormat="1" applyFont="1" applyBorder="1"/>
    <xf numFmtId="0" fontId="56" fillId="0" borderId="0" xfId="0" applyFont="1" applyProtection="1">
      <protection locked="0"/>
    </xf>
    <xf numFmtId="174" fontId="56" fillId="0" borderId="0" xfId="0" applyNumberFormat="1" applyFont="1" applyProtection="1">
      <protection locked="0"/>
    </xf>
    <xf numFmtId="173" fontId="56" fillId="0" borderId="0" xfId="0" applyNumberFormat="1" applyFont="1" applyProtection="1">
      <protection locked="0"/>
    </xf>
    <xf numFmtId="0" fontId="62" fillId="25" borderId="3" xfId="0" applyFont="1" applyFill="1" applyBorder="1"/>
    <xf numFmtId="170" fontId="62" fillId="25" borderId="3" xfId="0" applyNumberFormat="1" applyFont="1" applyFill="1" applyBorder="1"/>
    <xf numFmtId="173" fontId="62" fillId="25" borderId="3" xfId="0" applyNumberFormat="1" applyFont="1" applyFill="1" applyBorder="1"/>
    <xf numFmtId="174" fontId="56" fillId="0" borderId="0" xfId="0" applyNumberFormat="1" applyFont="1" applyAlignment="1">
      <alignment vertical="top"/>
    </xf>
    <xf numFmtId="173" fontId="56" fillId="0" borderId="0" xfId="0" applyNumberFormat="1" applyFont="1" applyAlignment="1">
      <alignment vertical="top"/>
    </xf>
    <xf numFmtId="175" fontId="56" fillId="0" borderId="7" xfId="0" applyNumberFormat="1" applyFont="1" applyBorder="1" applyProtection="1">
      <protection locked="0"/>
    </xf>
    <xf numFmtId="175" fontId="56" fillId="0" borderId="0" xfId="0" applyNumberFormat="1" applyFont="1" applyProtection="1">
      <protection locked="0"/>
    </xf>
    <xf numFmtId="170" fontId="0" fillId="0" borderId="0" xfId="0" applyNumberFormat="1"/>
    <xf numFmtId="173" fontId="0" fillId="0" borderId="0" xfId="0" applyNumberFormat="1"/>
    <xf numFmtId="174" fontId="0" fillId="0" borderId="0" xfId="0" applyNumberFormat="1"/>
    <xf numFmtId="174" fontId="65" fillId="0" borderId="0" xfId="0" applyNumberFormat="1" applyFont="1"/>
    <xf numFmtId="0" fontId="0" fillId="0" borderId="0" xfId="0" applyAlignment="1">
      <alignment vertical="top"/>
    </xf>
    <xf numFmtId="0" fontId="67" fillId="0" borderId="0" xfId="0" applyFont="1" applyAlignment="1">
      <alignment vertical="top" wrapText="1"/>
    </xf>
    <xf numFmtId="0" fontId="69" fillId="0" borderId="0" xfId="0" applyFont="1" applyAlignment="1">
      <alignment vertical="top"/>
    </xf>
    <xf numFmtId="0" fontId="67" fillId="25" borderId="15" xfId="0" applyFont="1" applyFill="1" applyBorder="1" applyAlignment="1">
      <alignment horizontal="left" vertical="top"/>
    </xf>
    <xf numFmtId="0" fontId="67" fillId="25" borderId="16" xfId="0" applyFont="1" applyFill="1" applyBorder="1" applyAlignment="1">
      <alignment wrapText="1"/>
    </xf>
    <xf numFmtId="173" fontId="67" fillId="25" borderId="17" xfId="0" applyNumberFormat="1" applyFont="1" applyFill="1" applyBorder="1"/>
    <xf numFmtId="173" fontId="67" fillId="25" borderId="7" xfId="0" applyNumberFormat="1" applyFont="1" applyFill="1" applyBorder="1"/>
    <xf numFmtId="0" fontId="67" fillId="25" borderId="7" xfId="0" applyFont="1" applyFill="1" applyBorder="1"/>
    <xf numFmtId="0" fontId="70" fillId="0" borderId="7" xfId="0" applyFont="1" applyBorder="1"/>
    <xf numFmtId="173" fontId="70" fillId="0" borderId="7" xfId="0" applyNumberFormat="1" applyFont="1" applyBorder="1"/>
    <xf numFmtId="0" fontId="67" fillId="0" borderId="7" xfId="0" applyFont="1" applyBorder="1"/>
    <xf numFmtId="173" fontId="67" fillId="0" borderId="7" xfId="0" applyNumberFormat="1" applyFont="1" applyBorder="1"/>
    <xf numFmtId="0" fontId="0" fillId="0" borderId="0" xfId="0" applyAlignment="1">
      <alignment vertical="top" wrapText="1"/>
    </xf>
    <xf numFmtId="0" fontId="71" fillId="0" borderId="0" xfId="0" applyFont="1"/>
    <xf numFmtId="0" fontId="72" fillId="0" borderId="0" xfId="0" applyFont="1"/>
    <xf numFmtId="0" fontId="67" fillId="25" borderId="12" xfId="0" applyFont="1" applyFill="1" applyBorder="1"/>
    <xf numFmtId="0" fontId="67" fillId="25" borderId="4" xfId="0" applyFont="1" applyFill="1" applyBorder="1"/>
    <xf numFmtId="173" fontId="67" fillId="25" borderId="18" xfId="0" applyNumberFormat="1" applyFont="1" applyFill="1" applyBorder="1"/>
    <xf numFmtId="0" fontId="40" fillId="25" borderId="7" xfId="0" applyFont="1" applyFill="1" applyBorder="1"/>
    <xf numFmtId="173" fontId="65" fillId="0" borderId="0" xfId="0" applyNumberFormat="1" applyFont="1"/>
    <xf numFmtId="3" fontId="73" fillId="25" borderId="12" xfId="0" quotePrefix="1" applyNumberFormat="1" applyFont="1" applyFill="1" applyBorder="1" applyAlignment="1">
      <alignment horizontal="left" vertical="top"/>
    </xf>
    <xf numFmtId="0" fontId="63" fillId="25" borderId="4" xfId="0" applyFont="1" applyFill="1" applyBorder="1"/>
    <xf numFmtId="0" fontId="73" fillId="25" borderId="4" xfId="0" applyFont="1" applyFill="1" applyBorder="1"/>
    <xf numFmtId="0" fontId="63" fillId="25" borderId="13" xfId="0" applyFont="1" applyFill="1" applyBorder="1"/>
    <xf numFmtId="174" fontId="63" fillId="0" borderId="0" xfId="0" applyNumberFormat="1" applyFont="1"/>
    <xf numFmtId="173" fontId="74" fillId="0" borderId="0" xfId="0" applyNumberFormat="1" applyFont="1"/>
    <xf numFmtId="3" fontId="40" fillId="0" borderId="0" xfId="0" quotePrefix="1" applyNumberFormat="1" applyFont="1" applyAlignment="1">
      <alignment horizontal="left" vertical="top"/>
    </xf>
    <xf numFmtId="0" fontId="0" fillId="0" borderId="0" xfId="0" applyAlignment="1">
      <alignment horizontal="left" vertical="top" wrapText="1"/>
    </xf>
    <xf numFmtId="0" fontId="40" fillId="0" borderId="0" xfId="0" applyFont="1"/>
    <xf numFmtId="173" fontId="0" fillId="0" borderId="7" xfId="0" applyNumberFormat="1" applyBorder="1"/>
    <xf numFmtId="174" fontId="0" fillId="0" borderId="0" xfId="0" applyNumberFormat="1" applyProtection="1">
      <protection locked="0"/>
    </xf>
    <xf numFmtId="173" fontId="65" fillId="0" borderId="0" xfId="0" applyNumberFormat="1" applyFont="1" applyProtection="1">
      <protection locked="0"/>
    </xf>
    <xf numFmtId="0" fontId="73" fillId="25" borderId="3" xfId="0" applyFont="1" applyFill="1" applyBorder="1"/>
    <xf numFmtId="0" fontId="63" fillId="25" borderId="3" xfId="0" applyFont="1" applyFill="1" applyBorder="1"/>
    <xf numFmtId="173" fontId="63" fillId="25" borderId="3" xfId="0" applyNumberFormat="1" applyFont="1" applyFill="1" applyBorder="1"/>
    <xf numFmtId="173" fontId="73" fillId="25" borderId="19" xfId="0" applyNumberFormat="1" applyFont="1" applyFill="1" applyBorder="1"/>
    <xf numFmtId="0" fontId="62" fillId="25" borderId="4" xfId="0" applyFont="1" applyFill="1" applyBorder="1"/>
    <xf numFmtId="3" fontId="73" fillId="0" borderId="0" xfId="0" quotePrefix="1" applyNumberFormat="1" applyFont="1" applyAlignment="1">
      <alignment horizontal="left" vertical="top"/>
    </xf>
    <xf numFmtId="0" fontId="73" fillId="0" borderId="0" xfId="0" applyFont="1"/>
    <xf numFmtId="173" fontId="56" fillId="0" borderId="3" xfId="0" applyNumberFormat="1" applyFont="1" applyBorder="1"/>
    <xf numFmtId="0" fontId="65" fillId="0" borderId="0" xfId="0" applyFont="1" applyAlignment="1">
      <alignment wrapText="1"/>
    </xf>
    <xf numFmtId="173" fontId="61" fillId="25" borderId="7" xfId="0" applyNumberFormat="1" applyFont="1" applyFill="1" applyBorder="1"/>
    <xf numFmtId="0" fontId="58" fillId="0" borderId="0" xfId="0" applyFont="1" applyAlignment="1">
      <alignment horizontal="left"/>
    </xf>
    <xf numFmtId="0" fontId="36" fillId="0" borderId="0" xfId="0" applyFont="1" applyAlignment="1">
      <alignment wrapText="1"/>
    </xf>
    <xf numFmtId="0" fontId="36" fillId="0" borderId="0" xfId="0" applyFont="1" applyAlignment="1">
      <alignment horizontal="center"/>
    </xf>
    <xf numFmtId="171" fontId="36" fillId="0" borderId="0" xfId="0" applyNumberFormat="1" applyFont="1" applyAlignment="1">
      <alignment horizontal="center"/>
    </xf>
    <xf numFmtId="43" fontId="47" fillId="0" borderId="0" xfId="57" applyFont="1"/>
    <xf numFmtId="4" fontId="47" fillId="0" borderId="0" xfId="57" applyNumberFormat="1" applyFont="1" applyBorder="1" applyAlignment="1">
      <alignment horizontal="right"/>
    </xf>
    <xf numFmtId="10" fontId="1" fillId="27" borderId="7" xfId="0" applyNumberFormat="1" applyFont="1" applyFill="1" applyBorder="1" applyProtection="1">
      <protection locked="0"/>
    </xf>
    <xf numFmtId="0" fontId="63" fillId="0" borderId="20" xfId="0" applyFont="1" applyBorder="1"/>
    <xf numFmtId="173" fontId="63" fillId="0" borderId="21" xfId="0" applyNumberFormat="1" applyFont="1" applyBorder="1"/>
    <xf numFmtId="0" fontId="63" fillId="0" borderId="11" xfId="0" applyFont="1" applyBorder="1"/>
    <xf numFmtId="173" fontId="61" fillId="25" borderId="17" xfId="0" applyNumberFormat="1" applyFont="1" applyFill="1" applyBorder="1"/>
    <xf numFmtId="173" fontId="63" fillId="0" borderId="2" xfId="0" applyNumberFormat="1" applyFont="1" applyBorder="1"/>
    <xf numFmtId="173" fontId="63" fillId="0" borderId="0" xfId="0" applyNumberFormat="1" applyFont="1"/>
    <xf numFmtId="0" fontId="63" fillId="0" borderId="22" xfId="0" applyFont="1" applyBorder="1"/>
    <xf numFmtId="0" fontId="67" fillId="25" borderId="2" xfId="0" applyFont="1" applyFill="1" applyBorder="1"/>
    <xf numFmtId="173" fontId="61" fillId="25" borderId="11" xfId="0" applyNumberFormat="1" applyFont="1" applyFill="1" applyBorder="1"/>
    <xf numFmtId="173" fontId="63" fillId="0" borderId="23" xfId="0" applyNumberFormat="1" applyFont="1" applyBorder="1"/>
    <xf numFmtId="4" fontId="31" fillId="0" borderId="0" xfId="0" applyNumberFormat="1" applyFont="1"/>
    <xf numFmtId="176" fontId="0" fillId="0" borderId="0" xfId="57" applyNumberFormat="1" applyFont="1"/>
    <xf numFmtId="173" fontId="58" fillId="25" borderId="7" xfId="0" applyNumberFormat="1" applyFont="1" applyFill="1" applyBorder="1"/>
    <xf numFmtId="4" fontId="21" fillId="0" borderId="0" xfId="0" applyNumberFormat="1" applyFont="1" applyProtection="1">
      <protection locked="0"/>
    </xf>
    <xf numFmtId="4" fontId="1" fillId="0" borderId="0" xfId="0" applyNumberFormat="1" applyFont="1" applyProtection="1">
      <protection locked="0"/>
    </xf>
    <xf numFmtId="4" fontId="0" fillId="18" borderId="0" xfId="0" applyNumberFormat="1" applyFill="1" applyProtection="1">
      <protection locked="0"/>
    </xf>
    <xf numFmtId="4" fontId="1" fillId="18" borderId="0" xfId="0" applyNumberFormat="1" applyFont="1" applyFill="1" applyProtection="1">
      <protection locked="0"/>
    </xf>
    <xf numFmtId="0" fontId="0" fillId="19" borderId="0" xfId="0" applyFill="1"/>
    <xf numFmtId="0" fontId="9" fillId="19" borderId="0" xfId="0" applyFont="1" applyFill="1" applyAlignment="1">
      <alignment horizontal="left"/>
    </xf>
    <xf numFmtId="0" fontId="36" fillId="19" borderId="0" xfId="0" applyFont="1" applyFill="1"/>
    <xf numFmtId="0" fontId="31" fillId="19" borderId="0" xfId="0" applyFont="1" applyFill="1"/>
    <xf numFmtId="4" fontId="0" fillId="19" borderId="0" xfId="0" applyNumberFormat="1" applyFill="1"/>
    <xf numFmtId="0" fontId="2" fillId="19" borderId="0" xfId="0" applyFont="1" applyFill="1" applyAlignment="1">
      <alignment horizontal="left"/>
    </xf>
    <xf numFmtId="0" fontId="2" fillId="19" borderId="0" xfId="0" applyFont="1" applyFill="1"/>
    <xf numFmtId="0" fontId="21" fillId="19" borderId="0" xfId="0" applyFont="1" applyFill="1" applyAlignment="1">
      <alignment horizontal="left"/>
    </xf>
    <xf numFmtId="0" fontId="6" fillId="19" borderId="0" xfId="0" applyFont="1" applyFill="1" applyAlignment="1">
      <alignment horizontal="left"/>
    </xf>
    <xf numFmtId="0" fontId="6" fillId="19" borderId="0" xfId="0" applyFont="1" applyFill="1"/>
    <xf numFmtId="0" fontId="2" fillId="19" borderId="3" xfId="0" applyFont="1" applyFill="1" applyBorder="1"/>
    <xf numFmtId="4" fontId="0" fillId="19" borderId="3" xfId="0" applyNumberFormat="1" applyFill="1" applyBorder="1"/>
    <xf numFmtId="0" fontId="31" fillId="19" borderId="3" xfId="0" applyFont="1" applyFill="1" applyBorder="1"/>
    <xf numFmtId="0" fontId="0" fillId="19" borderId="3" xfId="0" applyFill="1" applyBorder="1"/>
    <xf numFmtId="0" fontId="0" fillId="0" borderId="0" xfId="0" applyProtection="1">
      <protection locked="0"/>
    </xf>
    <xf numFmtId="4" fontId="0" fillId="19" borderId="0" xfId="0" applyNumberFormat="1" applyFill="1" applyProtection="1">
      <protection locked="0"/>
    </xf>
    <xf numFmtId="4" fontId="31" fillId="18" borderId="0" xfId="0" applyNumberFormat="1" applyFont="1" applyFill="1"/>
    <xf numFmtId="4" fontId="31" fillId="19" borderId="0" xfId="0" applyNumberFormat="1" applyFont="1" applyFill="1"/>
    <xf numFmtId="0" fontId="36" fillId="20" borderId="0" xfId="0" applyFont="1" applyFill="1"/>
    <xf numFmtId="0" fontId="36" fillId="20" borderId="0" xfId="0" applyFont="1" applyFill="1" applyAlignment="1">
      <alignment horizontal="left"/>
    </xf>
    <xf numFmtId="4" fontId="36" fillId="20" borderId="0" xfId="0" applyNumberFormat="1" applyFont="1" applyFill="1"/>
    <xf numFmtId="4" fontId="31" fillId="18" borderId="3" xfId="0" applyNumberFormat="1" applyFont="1" applyFill="1" applyBorder="1"/>
    <xf numFmtId="0" fontId="36" fillId="21" borderId="0" xfId="0" applyFont="1" applyFill="1"/>
    <xf numFmtId="0" fontId="36" fillId="21" borderId="0" xfId="0" applyFont="1" applyFill="1" applyAlignment="1">
      <alignment horizontal="left"/>
    </xf>
    <xf numFmtId="4" fontId="36" fillId="21" borderId="0" xfId="0" applyNumberFormat="1" applyFont="1" applyFill="1"/>
    <xf numFmtId="4" fontId="31" fillId="19" borderId="3" xfId="0" applyNumberFormat="1" applyFont="1" applyFill="1" applyBorder="1"/>
    <xf numFmtId="0" fontId="0" fillId="18" borderId="0" xfId="0" applyFill="1" applyProtection="1">
      <protection locked="0"/>
    </xf>
    <xf numFmtId="2" fontId="3" fillId="0" borderId="0" xfId="57" applyNumberFormat="1" applyFont="1" applyBorder="1" applyAlignment="1" applyProtection="1">
      <alignment horizontal="center"/>
      <protection locked="0"/>
    </xf>
    <xf numFmtId="2" fontId="50" fillId="0" borderId="0" xfId="57" applyNumberFormat="1" applyFont="1" applyBorder="1" applyAlignment="1" applyProtection="1">
      <alignment horizontal="center"/>
      <protection locked="0"/>
    </xf>
    <xf numFmtId="0" fontId="10" fillId="0" borderId="0" xfId="0" applyFont="1" applyProtection="1">
      <protection locked="0"/>
    </xf>
    <xf numFmtId="0" fontId="52" fillId="0" borderId="0" xfId="0" applyFont="1" applyAlignment="1" applyProtection="1">
      <alignment horizontal="center"/>
      <protection locked="0"/>
    </xf>
    <xf numFmtId="0" fontId="10" fillId="0" borderId="0" xfId="0" applyFont="1" applyAlignment="1" applyProtection="1">
      <alignment horizontal="center"/>
      <protection locked="0"/>
    </xf>
    <xf numFmtId="2" fontId="3" fillId="0" borderId="0" xfId="0" applyNumberFormat="1" applyFont="1" applyAlignment="1" applyProtection="1">
      <alignment horizontal="center"/>
      <protection locked="0"/>
    </xf>
    <xf numFmtId="2" fontId="2" fillId="0" borderId="0" xfId="57" applyNumberFormat="1" applyFont="1" applyBorder="1" applyAlignment="1" applyProtection="1">
      <alignment horizontal="center"/>
      <protection locked="0"/>
    </xf>
    <xf numFmtId="2" fontId="2" fillId="0" borderId="5" xfId="57" applyNumberFormat="1" applyFont="1" applyBorder="1" applyAlignment="1" applyProtection="1">
      <alignment horizontal="center"/>
      <protection locked="0"/>
    </xf>
    <xf numFmtId="2" fontId="36" fillId="0" borderId="0" xfId="57" applyNumberFormat="1" applyFont="1" applyBorder="1" applyAlignment="1" applyProtection="1">
      <alignment horizontal="center"/>
      <protection locked="0"/>
    </xf>
    <xf numFmtId="0" fontId="41" fillId="0" borderId="0" xfId="0" applyFont="1"/>
    <xf numFmtId="0" fontId="61" fillId="0" borderId="0" xfId="0" applyFont="1"/>
    <xf numFmtId="0" fontId="67" fillId="0" borderId="0" xfId="0" quotePrefix="1" applyFont="1"/>
    <xf numFmtId="0" fontId="67" fillId="0" borderId="0" xfId="0" applyFont="1"/>
    <xf numFmtId="173" fontId="67" fillId="25" borderId="6" xfId="0" applyNumberFormat="1" applyFont="1" applyFill="1" applyBorder="1"/>
    <xf numFmtId="0" fontId="58" fillId="25" borderId="8" xfId="0" applyFont="1" applyFill="1" applyBorder="1"/>
    <xf numFmtId="0" fontId="68" fillId="25" borderId="7" xfId="0" applyFont="1" applyFill="1" applyBorder="1"/>
    <xf numFmtId="3" fontId="64" fillId="0" borderId="0" xfId="0" quotePrefix="1" applyNumberFormat="1" applyFont="1" applyAlignment="1">
      <alignment horizontal="left" vertical="top"/>
    </xf>
    <xf numFmtId="0" fontId="64" fillId="0" borderId="0" xfId="0" applyFont="1"/>
    <xf numFmtId="174" fontId="62" fillId="0" borderId="0" xfId="0" applyNumberFormat="1" applyFont="1"/>
    <xf numFmtId="10" fontId="56" fillId="0" borderId="7" xfId="0" applyNumberFormat="1" applyFont="1" applyBorder="1"/>
    <xf numFmtId="0" fontId="64" fillId="25" borderId="9" xfId="0" applyFont="1" applyFill="1" applyBorder="1"/>
    <xf numFmtId="0" fontId="64" fillId="25" borderId="3" xfId="0" applyFont="1" applyFill="1" applyBorder="1"/>
    <xf numFmtId="173" fontId="64" fillId="25" borderId="10" xfId="0" applyNumberFormat="1" applyFont="1" applyFill="1" applyBorder="1"/>
    <xf numFmtId="173" fontId="56" fillId="0" borderId="11" xfId="0" applyNumberFormat="1" applyFont="1" applyBorder="1"/>
    <xf numFmtId="170" fontId="56" fillId="0" borderId="0" xfId="0" applyNumberFormat="1" applyFont="1" applyAlignment="1">
      <alignment vertical="top"/>
    </xf>
    <xf numFmtId="0" fontId="68" fillId="25" borderId="12" xfId="0" applyFont="1" applyFill="1" applyBorder="1"/>
    <xf numFmtId="0" fontId="56" fillId="25" borderId="4" xfId="0" applyFont="1" applyFill="1" applyBorder="1"/>
    <xf numFmtId="0" fontId="68" fillId="25" borderId="4" xfId="0" applyFont="1" applyFill="1" applyBorder="1"/>
    <xf numFmtId="0" fontId="56" fillId="25" borderId="13" xfId="0" applyFont="1" applyFill="1" applyBorder="1"/>
    <xf numFmtId="173" fontId="56" fillId="0" borderId="14" xfId="0" applyNumberFormat="1" applyFont="1" applyBorder="1"/>
    <xf numFmtId="173" fontId="0" fillId="0" borderId="0" xfId="0" applyNumberFormat="1" applyProtection="1">
      <protection locked="0"/>
    </xf>
    <xf numFmtId="0" fontId="62" fillId="0" borderId="0" xfId="0" applyFont="1" applyProtection="1">
      <protection locked="0"/>
    </xf>
    <xf numFmtId="173" fontId="56" fillId="0" borderId="0" xfId="0" applyNumberFormat="1" applyFont="1" applyAlignment="1" applyProtection="1">
      <alignment vertical="top"/>
      <protection locked="0"/>
    </xf>
    <xf numFmtId="170" fontId="56" fillId="0" borderId="0" xfId="0" applyNumberFormat="1" applyFont="1" applyProtection="1">
      <protection locked="0"/>
    </xf>
    <xf numFmtId="0" fontId="68" fillId="25" borderId="7" xfId="0" applyFont="1" applyFill="1" applyBorder="1" applyProtection="1">
      <protection locked="0"/>
    </xf>
    <xf numFmtId="0" fontId="56" fillId="0" borderId="0" xfId="0" applyFont="1" applyAlignment="1" applyProtection="1">
      <alignment vertical="top"/>
      <protection locked="0"/>
    </xf>
    <xf numFmtId="43" fontId="0" fillId="0" borderId="0" xfId="57" applyFont="1" applyProtection="1"/>
    <xf numFmtId="0" fontId="17" fillId="17" borderId="3" xfId="0" applyFont="1" applyFill="1" applyBorder="1"/>
    <xf numFmtId="43" fontId="17" fillId="17" borderId="3" xfId="57" applyFont="1" applyFill="1" applyBorder="1" applyProtection="1"/>
    <xf numFmtId="4" fontId="6" fillId="0" borderId="0" xfId="0" applyNumberFormat="1" applyFont="1" applyAlignment="1">
      <alignment horizontal="right"/>
    </xf>
    <xf numFmtId="4" fontId="6" fillId="0" borderId="0" xfId="0" applyNumberFormat="1" applyFont="1" applyAlignment="1">
      <alignment horizontal="center"/>
    </xf>
    <xf numFmtId="4" fontId="0" fillId="0" borderId="0" xfId="0" applyNumberFormat="1" applyAlignment="1">
      <alignment wrapText="1"/>
    </xf>
    <xf numFmtId="0" fontId="78" fillId="0" borderId="0" xfId="0" applyFont="1" applyAlignment="1">
      <alignment horizontal="left"/>
    </xf>
    <xf numFmtId="4" fontId="42" fillId="23" borderId="7" xfId="0" applyNumberFormat="1" applyFont="1" applyFill="1" applyBorder="1"/>
    <xf numFmtId="43" fontId="42" fillId="24" borderId="7" xfId="57" applyFont="1" applyFill="1" applyBorder="1" applyProtection="1"/>
    <xf numFmtId="0" fontId="0" fillId="0" borderId="0" xfId="0" applyAlignment="1">
      <alignment horizontal="right"/>
    </xf>
    <xf numFmtId="0" fontId="1" fillId="0" borderId="0" xfId="0" applyFont="1" applyAlignment="1">
      <alignment horizontal="right"/>
    </xf>
    <xf numFmtId="4" fontId="42" fillId="0" borderId="0" xfId="0" applyNumberFormat="1" applyFont="1"/>
    <xf numFmtId="43" fontId="42" fillId="0" borderId="0" xfId="57" applyFont="1" applyProtection="1"/>
    <xf numFmtId="0" fontId="0" fillId="0" borderId="0" xfId="0" applyAlignment="1">
      <alignment horizontal="right" wrapText="1"/>
    </xf>
    <xf numFmtId="0" fontId="1" fillId="0" borderId="2" xfId="0" applyFont="1" applyBorder="1"/>
    <xf numFmtId="4" fontId="43" fillId="0" borderId="0" xfId="0" applyNumberFormat="1" applyFont="1"/>
    <xf numFmtId="43" fontId="6" fillId="0" borderId="0" xfId="57" applyFont="1" applyProtection="1"/>
    <xf numFmtId="0" fontId="42" fillId="0" borderId="2" xfId="0" applyFont="1" applyBorder="1"/>
    <xf numFmtId="0" fontId="42" fillId="0" borderId="0" xfId="0" applyFont="1"/>
    <xf numFmtId="4" fontId="42" fillId="0" borderId="2" xfId="0" applyNumberFormat="1" applyFont="1" applyBorder="1"/>
    <xf numFmtId="0" fontId="42" fillId="0" borderId="0" xfId="0" applyFont="1" applyAlignment="1">
      <alignment horizontal="left"/>
    </xf>
    <xf numFmtId="0" fontId="43" fillId="0" borderId="3" xfId="0" applyFont="1" applyBorder="1"/>
    <xf numFmtId="4" fontId="43" fillId="0" borderId="3" xfId="0" applyNumberFormat="1" applyFont="1" applyBorder="1"/>
    <xf numFmtId="4" fontId="42" fillId="0" borderId="4" xfId="0" applyNumberFormat="1" applyFont="1" applyBorder="1"/>
    <xf numFmtId="0" fontId="0" fillId="0" borderId="4" xfId="0" applyBorder="1" applyAlignment="1">
      <alignment horizontal="left" wrapText="1"/>
    </xf>
    <xf numFmtId="0" fontId="0" fillId="18" borderId="7" xfId="0" applyFill="1" applyBorder="1" applyAlignment="1">
      <alignment horizontal="right" wrapText="1"/>
    </xf>
    <xf numFmtId="0" fontId="0" fillId="18" borderId="7" xfId="0" applyFill="1" applyBorder="1" applyAlignment="1">
      <alignment horizontal="right"/>
    </xf>
    <xf numFmtId="0" fontId="0" fillId="26" borderId="7" xfId="0" applyFill="1" applyBorder="1" applyAlignment="1">
      <alignment horizontal="right" wrapText="1"/>
    </xf>
    <xf numFmtId="2" fontId="0" fillId="26" borderId="2" xfId="0" applyNumberFormat="1" applyFill="1" applyBorder="1" applyAlignment="1">
      <alignment horizontal="left" wrapText="1"/>
    </xf>
    <xf numFmtId="0" fontId="17" fillId="17" borderId="3" xfId="0" applyFont="1" applyFill="1" applyBorder="1" applyAlignment="1">
      <alignment horizontal="center"/>
    </xf>
    <xf numFmtId="170" fontId="38" fillId="0" borderId="0" xfId="45" applyNumberFormat="1" applyFont="1" applyAlignment="1">
      <alignment horizontal="left" vertical="top" wrapText="1"/>
    </xf>
    <xf numFmtId="170" fontId="10" fillId="0" borderId="0" xfId="45" applyNumberFormat="1" applyFont="1" applyAlignment="1">
      <alignment horizontal="left" vertical="top" wrapText="1"/>
    </xf>
    <xf numFmtId="0" fontId="17" fillId="0" borderId="3" xfId="0" applyFont="1" applyBorder="1" applyAlignment="1">
      <alignment horizontal="center"/>
    </xf>
    <xf numFmtId="0" fontId="35" fillId="0" borderId="0" xfId="0" applyFont="1" applyAlignment="1">
      <alignment horizontal="left" vertical="center" wrapText="1"/>
    </xf>
    <xf numFmtId="0" fontId="3" fillId="0" borderId="0" xfId="37" applyFont="1" applyAlignment="1">
      <alignment horizontal="left" vertical="center" wrapText="1"/>
    </xf>
    <xf numFmtId="0" fontId="0" fillId="0" borderId="0" xfId="0" applyAlignment="1">
      <alignment horizontal="left" vertical="center"/>
    </xf>
    <xf numFmtId="0" fontId="47" fillId="0" borderId="0" xfId="0" applyFont="1" applyAlignment="1">
      <alignment horizontal="center" wrapText="1"/>
    </xf>
    <xf numFmtId="0" fontId="56" fillId="0" borderId="0" xfId="0" applyFont="1" applyAlignment="1">
      <alignment vertical="top" wrapText="1"/>
    </xf>
    <xf numFmtId="0" fontId="56" fillId="0" borderId="0" xfId="0" applyFont="1" applyAlignment="1">
      <alignment vertical="top"/>
    </xf>
    <xf numFmtId="0" fontId="56" fillId="0" borderId="0" xfId="0" applyFont="1" applyAlignment="1">
      <alignment wrapText="1"/>
    </xf>
    <xf numFmtId="0" fontId="56" fillId="0" borderId="0" xfId="0" applyFont="1"/>
    <xf numFmtId="0" fontId="0" fillId="0" borderId="0" xfId="0" applyAlignment="1">
      <alignment vertical="top" wrapText="1"/>
    </xf>
    <xf numFmtId="0" fontId="0" fillId="0" borderId="0" xfId="0" applyAlignment="1">
      <alignment vertical="top"/>
    </xf>
    <xf numFmtId="0" fontId="0" fillId="0" borderId="0" xfId="0" applyAlignment="1">
      <alignment wrapText="1"/>
    </xf>
    <xf numFmtId="0" fontId="0" fillId="0" borderId="0" xfId="0"/>
    <xf numFmtId="0" fontId="0" fillId="0" borderId="0" xfId="0" applyFill="1"/>
    <xf numFmtId="0" fontId="9" fillId="0" borderId="0" xfId="0" applyFont="1" applyFill="1" applyAlignment="1">
      <alignment horizontal="left"/>
    </xf>
    <xf numFmtId="0" fontId="31" fillId="0" borderId="0" xfId="0" applyFont="1" applyFill="1"/>
    <xf numFmtId="4" fontId="0" fillId="0" borderId="0" xfId="0" applyNumberFormat="1" applyFill="1"/>
    <xf numFmtId="0" fontId="2" fillId="0" borderId="3" xfId="0" applyFont="1" applyFill="1" applyBorder="1"/>
    <xf numFmtId="4" fontId="0" fillId="0" borderId="3" xfId="0" applyNumberFormat="1" applyFill="1" applyBorder="1"/>
    <xf numFmtId="0" fontId="31" fillId="0" borderId="3" xfId="0" applyFont="1" applyFill="1" applyBorder="1"/>
    <xf numFmtId="0" fontId="0" fillId="0" borderId="3" xfId="0" applyFill="1" applyBorder="1"/>
    <xf numFmtId="4" fontId="3" fillId="0" borderId="0" xfId="57" applyNumberFormat="1" applyFont="1" applyBorder="1" applyAlignment="1" applyProtection="1">
      <alignment horizontal="center"/>
    </xf>
    <xf numFmtId="176" fontId="3" fillId="0" borderId="0" xfId="57" applyNumberFormat="1" applyFont="1" applyBorder="1" applyAlignment="1" applyProtection="1">
      <alignment horizontal="center"/>
    </xf>
    <xf numFmtId="173" fontId="56" fillId="0" borderId="7" xfId="0" applyNumberFormat="1" applyFont="1" applyBorder="1" applyProtection="1"/>
  </cellXfs>
  <cellStyles count="59">
    <cellStyle name="20 % – Poudarek1" xfId="1" xr:uid="{6102571D-8D86-4BFE-AF0A-E3F23E4901E9}"/>
    <cellStyle name="20 % – Poudarek2" xfId="2" xr:uid="{44ED73BA-5FD0-4CC1-BA4B-7DBAB2A2284C}"/>
    <cellStyle name="20 % – Poudarek3" xfId="3" xr:uid="{28DFB7B9-D6A8-4FD8-8082-68D687314AA8}"/>
    <cellStyle name="20 % – Poudarek4" xfId="4" xr:uid="{E2BF15AC-42B5-487B-987A-6FE5EA997469}"/>
    <cellStyle name="20 % – Poudarek5" xfId="5" xr:uid="{173EF489-9213-40B2-8DC8-901B7BBD25AE}"/>
    <cellStyle name="20 % – Poudarek6" xfId="6" xr:uid="{42A86B4D-857C-434C-A4EC-D86ACB6CFA12}"/>
    <cellStyle name="40 % – Poudarek1" xfId="7" xr:uid="{F4ACEDB2-7786-432C-BEE5-6FA3CD36DD95}"/>
    <cellStyle name="40 % – Poudarek2" xfId="8" xr:uid="{B951CF1F-8E95-4CD0-829A-82B257E9F73D}"/>
    <cellStyle name="40 % – Poudarek3" xfId="9" xr:uid="{69F04C0B-687C-443E-8132-B8666734F574}"/>
    <cellStyle name="40 % – Poudarek4" xfId="10" xr:uid="{706CFA21-E4AB-405B-B294-5D855E8D1CD0}"/>
    <cellStyle name="40 % – Poudarek5" xfId="11" xr:uid="{7FB82AC6-53D8-4E25-962B-B23A50B2CA38}"/>
    <cellStyle name="40 % – Poudarek6" xfId="12" xr:uid="{A5FB4E0E-5B17-475C-AF72-9827316212DB}"/>
    <cellStyle name="60 % – Poudarek1" xfId="13" xr:uid="{3342D96F-7E81-44AD-9E5D-E34DDB7FF226}"/>
    <cellStyle name="60 % – Poudarek2" xfId="14" xr:uid="{AC3E02C1-A39E-425F-8D8A-78CB12D4D3BF}"/>
    <cellStyle name="60 % – Poudarek3" xfId="15" xr:uid="{743A7963-99D4-4462-A224-8F8BF301FACC}"/>
    <cellStyle name="60 % – Poudarek4" xfId="16" xr:uid="{46B83FD5-0A40-455F-A309-E9BA93EE5A1B}"/>
    <cellStyle name="60 % – Poudarek5" xfId="17" xr:uid="{5FBF27C0-A8D7-45D6-A76F-38E20E3E2805}"/>
    <cellStyle name="60 % – Poudarek6" xfId="18" xr:uid="{9EEC08D1-AB07-4841-9805-594A5010B176}"/>
    <cellStyle name="Comma0" xfId="19" xr:uid="{CCD073B6-5B56-44F2-AA26-5B65A90F8B75}"/>
    <cellStyle name="Currency0" xfId="20" xr:uid="{CA1E040E-4D8F-429E-B500-2B0130FF6457}"/>
    <cellStyle name="Date" xfId="21" xr:uid="{735A2657-765D-4141-8349-7421254E5CC5}"/>
    <cellStyle name="Dobro" xfId="22" xr:uid="{5297F5A0-A4DC-43F2-9F14-8E9DE8537D76}"/>
    <cellStyle name="Fixed" xfId="23" xr:uid="{F2AC51DA-78FE-411C-A616-E778D893C854}"/>
    <cellStyle name="Izhod" xfId="24" xr:uid="{6E8886D5-5604-499B-ACF2-B26D7EFEE83A}"/>
    <cellStyle name="Naslov" xfId="25" xr:uid="{AEB7444A-7A71-45A0-8907-A2319E929C79}"/>
    <cellStyle name="Navadno" xfId="0" builtinId="0"/>
    <cellStyle name="Navadno 10" xfId="26" xr:uid="{4A90AA3F-6C8B-4D86-AC2D-CBA67DCD0267}"/>
    <cellStyle name="Navadno 11" xfId="27" xr:uid="{1EAD28CE-20F1-415C-A576-25C1230B6FBC}"/>
    <cellStyle name="Navadno 2" xfId="28" xr:uid="{15E6F2FC-A3BD-4639-BFA0-F1C0884D9DDE}"/>
    <cellStyle name="Navadno 2 2" xfId="29" xr:uid="{D705EF99-B856-436C-9CA6-35C9A8D3E548}"/>
    <cellStyle name="Navadno 2 2 3 2 3" xfId="30" xr:uid="{68C41D35-D284-4747-8306-B7E30C6CD9C5}"/>
    <cellStyle name="Navadno 2 3" xfId="31" xr:uid="{6CF163A6-842D-4CC1-914C-857967A823DE}"/>
    <cellStyle name="Navadno 3" xfId="32" xr:uid="{2597AB0D-656D-4C19-812A-F23D5A80DD80}"/>
    <cellStyle name="Navadno 3 2" xfId="33" xr:uid="{912A1BB8-4082-4C7B-BE41-7403FFA909AA}"/>
    <cellStyle name="Navadno 3 2 2" xfId="34" xr:uid="{C224F71C-4BB5-4516-8FF7-8B724500F5C4}"/>
    <cellStyle name="Navadno 3 3" xfId="35" xr:uid="{1B38EAAF-A7ED-46BD-A748-764D24B1D2AA}"/>
    <cellStyle name="Navadno 3 4" xfId="36" xr:uid="{E801B4FA-6500-4BAA-9442-09E7240FA8C4}"/>
    <cellStyle name="Navadno 4" xfId="37" xr:uid="{82EEA27D-7571-4F76-8756-1F3FCA02182B}"/>
    <cellStyle name="Navadno 5" xfId="38" xr:uid="{D08A48CE-6005-4F53-8196-4E681B8152B9}"/>
    <cellStyle name="Navadno 5 2" xfId="39" xr:uid="{DBBDEC9E-B432-4B4F-9E0F-D2282225DB7B}"/>
    <cellStyle name="Navadno 5 3" xfId="40" xr:uid="{DD9E3B04-DCA2-4007-99DB-C707AFFBF8DF}"/>
    <cellStyle name="Navadno 6" xfId="41" xr:uid="{C456720F-5A5A-4808-AD89-C3F7ED2A15A0}"/>
    <cellStyle name="Navadno 6 2" xfId="42" xr:uid="{42367BCC-086B-43E6-A714-0C3B21A129D5}"/>
    <cellStyle name="Navadno 7" xfId="43" xr:uid="{E71EC394-8C1A-4352-AF03-A85EB6EEA33B}"/>
    <cellStyle name="Navadno 8" xfId="44" xr:uid="{AF98D840-F6D3-4D35-9307-9146DB0A09C6}"/>
    <cellStyle name="Navadno 9" xfId="45" xr:uid="{D644C323-155C-4E68-9A92-AC31C0004DBC}"/>
    <cellStyle name="Normal 3" xfId="46" xr:uid="{86E9BDEA-DF6A-45CC-AA75-E29D2DAC3DD9}"/>
    <cellStyle name="Normal 3 2" xfId="47" xr:uid="{D2A218BC-DF3A-4DE7-900A-F47D6EB05176}"/>
    <cellStyle name="Normal_Sheet1" xfId="58" xr:uid="{93881D79-3A33-4EEA-B497-F0074F1852D7}"/>
    <cellStyle name="Opozorilo" xfId="48" xr:uid="{53D3D021-C632-4192-9065-D19508B52BF2}"/>
    <cellStyle name="Valuta 2" xfId="49" xr:uid="{07FC0203-ABC5-4CE8-8334-087C63A732B5}"/>
    <cellStyle name="Valuta 2 2" xfId="50" xr:uid="{3CEEC0F2-00F4-4AC8-A4C9-2A667FF997AD}"/>
    <cellStyle name="Valuta 3" xfId="51" xr:uid="{47E0EFB8-CFB4-433C-8832-7676D238607E}"/>
    <cellStyle name="Vejica" xfId="57" builtinId="3"/>
    <cellStyle name="Vejica 2" xfId="52" xr:uid="{380D325A-37E8-4405-987B-91E19948A307}"/>
    <cellStyle name="Vejica 3" xfId="53" xr:uid="{DCA08655-6333-4B76-8C78-7BF8C74882F3}"/>
    <cellStyle name="Vejica 4" xfId="54" xr:uid="{7282C82F-F3C0-4ED2-8D04-D36039F0A24C}"/>
    <cellStyle name="Vejica 4 2" xfId="55" xr:uid="{91045C21-579A-454F-BCA0-488182BB52F1}"/>
    <cellStyle name="Vejica 5" xfId="56" xr:uid="{BED0C9F8-0AA3-42AE-8852-446F4312EF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1043940</xdr:colOff>
      <xdr:row>0</xdr:row>
      <xdr:rowOff>0</xdr:rowOff>
    </xdr:from>
    <xdr:to>
      <xdr:col>6</xdr:col>
      <xdr:colOff>419100</xdr:colOff>
      <xdr:row>0</xdr:row>
      <xdr:rowOff>0</xdr:rowOff>
    </xdr:to>
    <xdr:sp macro="" textlink="">
      <xdr:nvSpPr>
        <xdr:cNvPr id="14796" name="Line 1">
          <a:extLst>
            <a:ext uri="{FF2B5EF4-FFF2-40B4-BE49-F238E27FC236}">
              <a16:creationId xmlns:a16="http://schemas.microsoft.com/office/drawing/2014/main" id="{EE8C92E5-0849-92C2-3D53-6D56A050668F}"/>
            </a:ext>
          </a:extLst>
        </xdr:cNvPr>
        <xdr:cNvSpPr>
          <a:spLocks noChangeShapeType="1"/>
        </xdr:cNvSpPr>
      </xdr:nvSpPr>
      <xdr:spPr bwMode="auto">
        <a:xfrm flipH="1" flipV="1">
          <a:off x="167640" y="0"/>
          <a:ext cx="40157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1074420</xdr:colOff>
      <xdr:row>0</xdr:row>
      <xdr:rowOff>0</xdr:rowOff>
    </xdr:from>
    <xdr:to>
      <xdr:col>6</xdr:col>
      <xdr:colOff>449580</xdr:colOff>
      <xdr:row>0</xdr:row>
      <xdr:rowOff>0</xdr:rowOff>
    </xdr:to>
    <xdr:sp macro="" textlink="">
      <xdr:nvSpPr>
        <xdr:cNvPr id="14797" name="Line 2">
          <a:extLst>
            <a:ext uri="{FF2B5EF4-FFF2-40B4-BE49-F238E27FC236}">
              <a16:creationId xmlns:a16="http://schemas.microsoft.com/office/drawing/2014/main" id="{FC072627-63D5-8202-8C6F-CD950DB16CF6}"/>
            </a:ext>
          </a:extLst>
        </xdr:cNvPr>
        <xdr:cNvSpPr>
          <a:spLocks noChangeShapeType="1"/>
        </xdr:cNvSpPr>
      </xdr:nvSpPr>
      <xdr:spPr bwMode="auto">
        <a:xfrm flipH="1" flipV="1">
          <a:off x="167640" y="0"/>
          <a:ext cx="40462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1104900</xdr:colOff>
      <xdr:row>0</xdr:row>
      <xdr:rowOff>0</xdr:rowOff>
    </xdr:from>
    <xdr:to>
      <xdr:col>6</xdr:col>
      <xdr:colOff>480060</xdr:colOff>
      <xdr:row>0</xdr:row>
      <xdr:rowOff>0</xdr:rowOff>
    </xdr:to>
    <xdr:sp macro="" textlink="">
      <xdr:nvSpPr>
        <xdr:cNvPr id="14798" name="Line 3">
          <a:extLst>
            <a:ext uri="{FF2B5EF4-FFF2-40B4-BE49-F238E27FC236}">
              <a16:creationId xmlns:a16="http://schemas.microsoft.com/office/drawing/2014/main" id="{5207B7C2-2032-D994-1456-2AB8D40D1DD4}"/>
            </a:ext>
          </a:extLst>
        </xdr:cNvPr>
        <xdr:cNvSpPr>
          <a:spLocks noChangeShapeType="1"/>
        </xdr:cNvSpPr>
      </xdr:nvSpPr>
      <xdr:spPr bwMode="auto">
        <a:xfrm flipH="1" flipV="1">
          <a:off x="167640" y="0"/>
          <a:ext cx="4076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1051560</xdr:colOff>
      <xdr:row>0</xdr:row>
      <xdr:rowOff>0</xdr:rowOff>
    </xdr:from>
    <xdr:to>
      <xdr:col>6</xdr:col>
      <xdr:colOff>419100</xdr:colOff>
      <xdr:row>0</xdr:row>
      <xdr:rowOff>0</xdr:rowOff>
    </xdr:to>
    <xdr:sp macro="" textlink="">
      <xdr:nvSpPr>
        <xdr:cNvPr id="1881" name="Line 1">
          <a:extLst>
            <a:ext uri="{FF2B5EF4-FFF2-40B4-BE49-F238E27FC236}">
              <a16:creationId xmlns:a16="http://schemas.microsoft.com/office/drawing/2014/main" id="{392B85C7-A64B-B9C5-F927-50AC812F4069}"/>
            </a:ext>
          </a:extLst>
        </xdr:cNvPr>
        <xdr:cNvSpPr>
          <a:spLocks noChangeShapeType="1"/>
        </xdr:cNvSpPr>
      </xdr:nvSpPr>
      <xdr:spPr bwMode="auto">
        <a:xfrm flipH="1" flipV="1">
          <a:off x="297180" y="0"/>
          <a:ext cx="39776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1082040</xdr:colOff>
      <xdr:row>0</xdr:row>
      <xdr:rowOff>0</xdr:rowOff>
    </xdr:from>
    <xdr:to>
      <xdr:col>6</xdr:col>
      <xdr:colOff>449580</xdr:colOff>
      <xdr:row>0</xdr:row>
      <xdr:rowOff>0</xdr:rowOff>
    </xdr:to>
    <xdr:sp macro="" textlink="">
      <xdr:nvSpPr>
        <xdr:cNvPr id="1882" name="Line 2">
          <a:extLst>
            <a:ext uri="{FF2B5EF4-FFF2-40B4-BE49-F238E27FC236}">
              <a16:creationId xmlns:a16="http://schemas.microsoft.com/office/drawing/2014/main" id="{2C35CC50-C8F1-B296-ED8F-6A5E7333B12E}"/>
            </a:ext>
          </a:extLst>
        </xdr:cNvPr>
        <xdr:cNvSpPr>
          <a:spLocks noChangeShapeType="1"/>
        </xdr:cNvSpPr>
      </xdr:nvSpPr>
      <xdr:spPr bwMode="auto">
        <a:xfrm flipH="1" flipV="1">
          <a:off x="297180" y="0"/>
          <a:ext cx="40081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1112520</xdr:colOff>
      <xdr:row>0</xdr:row>
      <xdr:rowOff>0</xdr:rowOff>
    </xdr:from>
    <xdr:to>
      <xdr:col>6</xdr:col>
      <xdr:colOff>480060</xdr:colOff>
      <xdr:row>0</xdr:row>
      <xdr:rowOff>0</xdr:rowOff>
    </xdr:to>
    <xdr:sp macro="" textlink="">
      <xdr:nvSpPr>
        <xdr:cNvPr id="1883" name="Line 3">
          <a:extLst>
            <a:ext uri="{FF2B5EF4-FFF2-40B4-BE49-F238E27FC236}">
              <a16:creationId xmlns:a16="http://schemas.microsoft.com/office/drawing/2014/main" id="{5D47FD19-975D-E945-EAE3-E4E2203FE2EF}"/>
            </a:ext>
          </a:extLst>
        </xdr:cNvPr>
        <xdr:cNvSpPr>
          <a:spLocks noChangeShapeType="1"/>
        </xdr:cNvSpPr>
      </xdr:nvSpPr>
      <xdr:spPr bwMode="auto">
        <a:xfrm flipH="1" flipV="1">
          <a:off x="297180" y="0"/>
          <a:ext cx="4038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1051560</xdr:colOff>
      <xdr:row>0</xdr:row>
      <xdr:rowOff>0</xdr:rowOff>
    </xdr:from>
    <xdr:to>
      <xdr:col>6</xdr:col>
      <xdr:colOff>419100</xdr:colOff>
      <xdr:row>0</xdr:row>
      <xdr:rowOff>0</xdr:rowOff>
    </xdr:to>
    <xdr:sp macro="" textlink="">
      <xdr:nvSpPr>
        <xdr:cNvPr id="24943" name="Line 1">
          <a:extLst>
            <a:ext uri="{FF2B5EF4-FFF2-40B4-BE49-F238E27FC236}">
              <a16:creationId xmlns:a16="http://schemas.microsoft.com/office/drawing/2014/main" id="{6D095C4A-4D1B-9D03-6315-5815561B7A11}"/>
            </a:ext>
          </a:extLst>
        </xdr:cNvPr>
        <xdr:cNvSpPr>
          <a:spLocks noChangeShapeType="1"/>
        </xdr:cNvSpPr>
      </xdr:nvSpPr>
      <xdr:spPr bwMode="auto">
        <a:xfrm flipH="1" flipV="1">
          <a:off x="297180" y="0"/>
          <a:ext cx="40995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1082040</xdr:colOff>
      <xdr:row>0</xdr:row>
      <xdr:rowOff>0</xdr:rowOff>
    </xdr:from>
    <xdr:to>
      <xdr:col>6</xdr:col>
      <xdr:colOff>449580</xdr:colOff>
      <xdr:row>0</xdr:row>
      <xdr:rowOff>0</xdr:rowOff>
    </xdr:to>
    <xdr:sp macro="" textlink="">
      <xdr:nvSpPr>
        <xdr:cNvPr id="24944" name="Line 2">
          <a:extLst>
            <a:ext uri="{FF2B5EF4-FFF2-40B4-BE49-F238E27FC236}">
              <a16:creationId xmlns:a16="http://schemas.microsoft.com/office/drawing/2014/main" id="{701A4D3A-00D9-EF2C-7A9B-D22C1136D89B}"/>
            </a:ext>
          </a:extLst>
        </xdr:cNvPr>
        <xdr:cNvSpPr>
          <a:spLocks noChangeShapeType="1"/>
        </xdr:cNvSpPr>
      </xdr:nvSpPr>
      <xdr:spPr bwMode="auto">
        <a:xfrm flipH="1" flipV="1">
          <a:off x="297180" y="0"/>
          <a:ext cx="41300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1112520</xdr:colOff>
      <xdr:row>0</xdr:row>
      <xdr:rowOff>0</xdr:rowOff>
    </xdr:from>
    <xdr:to>
      <xdr:col>6</xdr:col>
      <xdr:colOff>480060</xdr:colOff>
      <xdr:row>0</xdr:row>
      <xdr:rowOff>0</xdr:rowOff>
    </xdr:to>
    <xdr:sp macro="" textlink="">
      <xdr:nvSpPr>
        <xdr:cNvPr id="24945" name="Line 3">
          <a:extLst>
            <a:ext uri="{FF2B5EF4-FFF2-40B4-BE49-F238E27FC236}">
              <a16:creationId xmlns:a16="http://schemas.microsoft.com/office/drawing/2014/main" id="{C3A7F441-C31E-C2A3-C016-5C0AF796AB09}"/>
            </a:ext>
          </a:extLst>
        </xdr:cNvPr>
        <xdr:cNvSpPr>
          <a:spLocks noChangeShapeType="1"/>
        </xdr:cNvSpPr>
      </xdr:nvSpPr>
      <xdr:spPr bwMode="auto">
        <a:xfrm flipH="1" flipV="1">
          <a:off x="297180" y="0"/>
          <a:ext cx="41605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1051560</xdr:colOff>
      <xdr:row>0</xdr:row>
      <xdr:rowOff>0</xdr:rowOff>
    </xdr:from>
    <xdr:to>
      <xdr:col>6</xdr:col>
      <xdr:colOff>419100</xdr:colOff>
      <xdr:row>0</xdr:row>
      <xdr:rowOff>0</xdr:rowOff>
    </xdr:to>
    <xdr:sp macro="" textlink="">
      <xdr:nvSpPr>
        <xdr:cNvPr id="21925" name="Line 1">
          <a:extLst>
            <a:ext uri="{FF2B5EF4-FFF2-40B4-BE49-F238E27FC236}">
              <a16:creationId xmlns:a16="http://schemas.microsoft.com/office/drawing/2014/main" id="{FF9F990F-48D8-8F3E-874A-74EE4C58904C}"/>
            </a:ext>
          </a:extLst>
        </xdr:cNvPr>
        <xdr:cNvSpPr>
          <a:spLocks noChangeShapeType="1"/>
        </xdr:cNvSpPr>
      </xdr:nvSpPr>
      <xdr:spPr bwMode="auto">
        <a:xfrm flipH="1" flipV="1">
          <a:off x="297180" y="0"/>
          <a:ext cx="41681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1082040</xdr:colOff>
      <xdr:row>0</xdr:row>
      <xdr:rowOff>0</xdr:rowOff>
    </xdr:from>
    <xdr:to>
      <xdr:col>6</xdr:col>
      <xdr:colOff>449580</xdr:colOff>
      <xdr:row>0</xdr:row>
      <xdr:rowOff>0</xdr:rowOff>
    </xdr:to>
    <xdr:sp macro="" textlink="">
      <xdr:nvSpPr>
        <xdr:cNvPr id="21926" name="Line 2">
          <a:extLst>
            <a:ext uri="{FF2B5EF4-FFF2-40B4-BE49-F238E27FC236}">
              <a16:creationId xmlns:a16="http://schemas.microsoft.com/office/drawing/2014/main" id="{27584D31-0B01-C67D-3A47-3665551D84B1}"/>
            </a:ext>
          </a:extLst>
        </xdr:cNvPr>
        <xdr:cNvSpPr>
          <a:spLocks noChangeShapeType="1"/>
        </xdr:cNvSpPr>
      </xdr:nvSpPr>
      <xdr:spPr bwMode="auto">
        <a:xfrm flipH="1" flipV="1">
          <a:off x="297180" y="0"/>
          <a:ext cx="41986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1112520</xdr:colOff>
      <xdr:row>0</xdr:row>
      <xdr:rowOff>0</xdr:rowOff>
    </xdr:from>
    <xdr:to>
      <xdr:col>6</xdr:col>
      <xdr:colOff>480060</xdr:colOff>
      <xdr:row>0</xdr:row>
      <xdr:rowOff>0</xdr:rowOff>
    </xdr:to>
    <xdr:sp macro="" textlink="">
      <xdr:nvSpPr>
        <xdr:cNvPr id="21927" name="Line 3">
          <a:extLst>
            <a:ext uri="{FF2B5EF4-FFF2-40B4-BE49-F238E27FC236}">
              <a16:creationId xmlns:a16="http://schemas.microsoft.com/office/drawing/2014/main" id="{89BEA4DD-DB56-6924-92A0-9B2ED06B60FA}"/>
            </a:ext>
          </a:extLst>
        </xdr:cNvPr>
        <xdr:cNvSpPr>
          <a:spLocks noChangeShapeType="1"/>
        </xdr:cNvSpPr>
      </xdr:nvSpPr>
      <xdr:spPr bwMode="auto">
        <a:xfrm flipH="1" flipV="1">
          <a:off x="297180" y="0"/>
          <a:ext cx="4229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85BB3-201C-442A-988E-D88C2EFC3EAE}">
  <dimension ref="A1:F38"/>
  <sheetViews>
    <sheetView topLeftCell="A14" workbookViewId="0">
      <selection activeCell="D44" sqref="D44"/>
    </sheetView>
  </sheetViews>
  <sheetFormatPr defaultRowHeight="12.75"/>
  <cols>
    <col min="1" max="1" width="6.140625" customWidth="1"/>
    <col min="4" max="4" width="20.28515625" customWidth="1"/>
    <col min="5" max="5" width="17.7109375" customWidth="1"/>
    <col min="6" max="6" width="17.28515625" style="347" customWidth="1"/>
  </cols>
  <sheetData>
    <row r="1" spans="1:6">
      <c r="B1" s="1"/>
    </row>
    <row r="2" spans="1:6" ht="15.75" thickBot="1">
      <c r="A2" s="348" t="s">
        <v>818</v>
      </c>
      <c r="B2" s="348"/>
      <c r="C2" s="348"/>
      <c r="D2" s="348"/>
      <c r="E2" s="348"/>
      <c r="F2" s="349"/>
    </row>
    <row r="3" spans="1:6" ht="15.75" thickTop="1">
      <c r="A3" s="32" t="s">
        <v>153</v>
      </c>
      <c r="B3" s="1"/>
    </row>
    <row r="4" spans="1:6" ht="15">
      <c r="A4" s="102" t="s">
        <v>803</v>
      </c>
      <c r="B4" s="35"/>
      <c r="C4" s="20"/>
      <c r="D4" s="20"/>
      <c r="E4" s="20"/>
    </row>
    <row r="5" spans="1:6">
      <c r="B5" s="35"/>
      <c r="C5" s="20"/>
      <c r="D5" s="20"/>
      <c r="E5" s="350"/>
    </row>
    <row r="6" spans="1:6">
      <c r="B6" s="35"/>
      <c r="C6" s="20"/>
      <c r="D6" s="20"/>
      <c r="E6" s="351"/>
    </row>
    <row r="7" spans="1:6" ht="26.25">
      <c r="A7" s="22"/>
      <c r="B7" s="35"/>
      <c r="C7" s="20"/>
      <c r="D7" s="20"/>
      <c r="E7" s="352" t="s">
        <v>802</v>
      </c>
      <c r="F7" s="347" t="s">
        <v>296</v>
      </c>
    </row>
    <row r="8" spans="1:6" ht="31.9" customHeight="1">
      <c r="A8" s="353" t="s">
        <v>0</v>
      </c>
      <c r="B8" s="372" t="s">
        <v>807</v>
      </c>
      <c r="C8" s="372"/>
      <c r="D8" s="372"/>
      <c r="E8" s="354">
        <f>'REKAPITULACIJA-CESTNI DEL'!$H$42</f>
        <v>13200</v>
      </c>
      <c r="F8" s="355">
        <f>E8*(1-C22)</f>
        <v>13200</v>
      </c>
    </row>
    <row r="9" spans="1:6" ht="23.25">
      <c r="A9" s="353"/>
      <c r="B9" s="356"/>
      <c r="C9" s="357"/>
      <c r="D9" s="357"/>
      <c r="E9" s="358"/>
      <c r="F9" s="359"/>
    </row>
    <row r="10" spans="1:6" ht="23.25">
      <c r="A10" s="353" t="s">
        <v>2</v>
      </c>
      <c r="B10" s="373" t="s">
        <v>297</v>
      </c>
      <c r="C10" s="373"/>
      <c r="D10" s="373"/>
      <c r="E10" s="354">
        <f>'CR-VSE'!$J$145</f>
        <v>0</v>
      </c>
      <c r="F10" s="355">
        <f>E10*(1-C22)</f>
        <v>0</v>
      </c>
    </row>
    <row r="11" spans="1:6" ht="23.25">
      <c r="A11" s="353"/>
      <c r="B11" s="357"/>
      <c r="C11" s="357"/>
      <c r="D11" s="357"/>
      <c r="E11" s="358"/>
      <c r="F11" s="359"/>
    </row>
    <row r="12" spans="1:6" ht="23.25">
      <c r="A12" s="353" t="s">
        <v>4</v>
      </c>
      <c r="B12" s="372" t="s">
        <v>804</v>
      </c>
      <c r="C12" s="372"/>
      <c r="D12" s="372"/>
      <c r="E12" s="354">
        <f>'REKAPITULACIJA- Kanalizacija'!$D$23</f>
        <v>0</v>
      </c>
      <c r="F12" s="355">
        <f>E12*(1-C22)</f>
        <v>0</v>
      </c>
    </row>
    <row r="13" spans="1:6" ht="23.25">
      <c r="A13" s="353"/>
      <c r="B13" s="357"/>
      <c r="C13" s="357"/>
      <c r="D13" s="357"/>
      <c r="E13" s="358"/>
      <c r="F13" s="359"/>
    </row>
    <row r="14" spans="1:6" ht="23.25">
      <c r="A14" s="353" t="s">
        <v>6</v>
      </c>
      <c r="B14" s="374" t="s">
        <v>805</v>
      </c>
      <c r="C14" s="374"/>
      <c r="D14" s="374"/>
      <c r="E14" s="354">
        <f>'REKAPITUALCIJA- Vodovod'!$D$11</f>
        <v>0</v>
      </c>
      <c r="F14" s="355">
        <f>E14*(1-C22)</f>
        <v>0</v>
      </c>
    </row>
    <row r="15" spans="1:6" ht="23.25">
      <c r="A15" s="353"/>
      <c r="B15" s="360"/>
      <c r="C15" s="360"/>
      <c r="D15" s="357"/>
      <c r="E15" s="358"/>
      <c r="F15" s="359"/>
    </row>
    <row r="16" spans="1:6" ht="23.25">
      <c r="A16" s="353" t="s">
        <v>340</v>
      </c>
      <c r="B16" s="374" t="s">
        <v>806</v>
      </c>
      <c r="C16" s="374"/>
      <c r="D16" s="374"/>
      <c r="E16" s="354">
        <f>'REKAPITULACIJA- Kanalizacija'!$D$15</f>
        <v>0</v>
      </c>
      <c r="F16" s="355">
        <f>E16*(1-C22)</f>
        <v>0</v>
      </c>
    </row>
    <row r="17" spans="1:6">
      <c r="A17" s="7"/>
      <c r="B17" s="361"/>
      <c r="C17" s="361"/>
      <c r="D17" s="361"/>
      <c r="E17" s="361"/>
    </row>
    <row r="18" spans="1:6">
      <c r="A18" s="1"/>
      <c r="B18" s="20"/>
      <c r="C18" s="20"/>
      <c r="D18" s="20"/>
      <c r="E18" s="21"/>
    </row>
    <row r="19" spans="1:6" ht="15.75">
      <c r="A19" s="28"/>
      <c r="B19" s="23" t="s">
        <v>298</v>
      </c>
      <c r="C19" s="23"/>
      <c r="D19" s="23"/>
      <c r="E19" s="362">
        <f>SUM(E8:E18)</f>
        <v>13200</v>
      </c>
      <c r="F19" s="363"/>
    </row>
    <row r="20" spans="1:6" ht="15">
      <c r="A20" s="7"/>
      <c r="B20" s="361"/>
      <c r="C20" s="361"/>
      <c r="D20" s="361"/>
      <c r="E20" s="364"/>
    </row>
    <row r="21" spans="1:6" ht="15">
      <c r="A21" s="1"/>
      <c r="B21" s="20"/>
      <c r="C21" s="20"/>
      <c r="D21" s="20"/>
      <c r="E21" s="365"/>
    </row>
    <row r="22" spans="1:6" ht="15">
      <c r="A22" s="1"/>
      <c r="B22" t="s">
        <v>299</v>
      </c>
      <c r="C22" s="266">
        <v>0</v>
      </c>
      <c r="E22" s="358">
        <f>-E19*C22</f>
        <v>0</v>
      </c>
    </row>
    <row r="23" spans="1:6" ht="15">
      <c r="A23" s="1"/>
      <c r="C23" s="20"/>
      <c r="D23" s="20"/>
      <c r="E23" s="358"/>
    </row>
    <row r="24" spans="1:6" ht="15">
      <c r="A24" s="1"/>
      <c r="C24" s="20"/>
      <c r="D24" s="20"/>
      <c r="E24" s="358"/>
    </row>
    <row r="25" spans="1:6" ht="15.75">
      <c r="A25" s="28"/>
      <c r="B25" s="23" t="s">
        <v>300</v>
      </c>
      <c r="C25" s="23"/>
      <c r="D25" s="23"/>
      <c r="E25" s="362">
        <f>E19+E22</f>
        <v>13200</v>
      </c>
      <c r="F25" s="363"/>
    </row>
    <row r="26" spans="1:6" ht="15">
      <c r="A26" s="7"/>
      <c r="B26" s="361"/>
      <c r="C26" s="361"/>
      <c r="D26" s="361"/>
      <c r="E26" s="366"/>
    </row>
    <row r="27" spans="1:6" ht="15">
      <c r="A27" s="1"/>
      <c r="B27" s="20"/>
      <c r="C27" s="20"/>
      <c r="D27" s="20"/>
      <c r="E27" s="358"/>
    </row>
    <row r="28" spans="1:6" ht="15">
      <c r="A28" s="1"/>
      <c r="B28" s="74" t="s">
        <v>811</v>
      </c>
      <c r="C28" s="74"/>
      <c r="D28" s="74"/>
      <c r="E28" s="358">
        <f>(F8+F10+F12)*0.22</f>
        <v>2904</v>
      </c>
    </row>
    <row r="29" spans="1:6" ht="15">
      <c r="A29" s="7"/>
      <c r="B29" s="361"/>
      <c r="C29" s="361"/>
      <c r="D29" s="361"/>
      <c r="E29" s="366"/>
    </row>
    <row r="30" spans="1:6" ht="15">
      <c r="A30" s="1"/>
      <c r="B30" s="20"/>
      <c r="C30" s="20"/>
      <c r="D30" s="20"/>
      <c r="E30" s="365"/>
    </row>
    <row r="31" spans="1:6" ht="16.5" thickBot="1">
      <c r="A31" s="367"/>
      <c r="B31" s="368" t="s">
        <v>13</v>
      </c>
      <c r="C31" s="368"/>
      <c r="D31" s="368"/>
      <c r="E31" s="369">
        <f>E25+E28</f>
        <v>16104</v>
      </c>
      <c r="F31" s="359"/>
    </row>
    <row r="32" spans="1:6" ht="15.75" thickTop="1">
      <c r="B32" s="35"/>
      <c r="C32" s="20"/>
      <c r="D32" s="20"/>
      <c r="E32" s="365"/>
    </row>
    <row r="33" spans="1:5" ht="15">
      <c r="B33" s="35"/>
      <c r="C33" s="20"/>
      <c r="D33" s="20"/>
      <c r="E33" s="365"/>
    </row>
    <row r="34" spans="1:5" ht="15">
      <c r="B34" s="1"/>
      <c r="E34" s="365"/>
    </row>
    <row r="35" spans="1:5" ht="15">
      <c r="A35" s="1"/>
      <c r="B35" s="375" t="s">
        <v>812</v>
      </c>
      <c r="C35" s="375"/>
      <c r="D35" s="375"/>
      <c r="E35" s="366">
        <f>(F14+F16)*0.22</f>
        <v>0</v>
      </c>
    </row>
    <row r="36" spans="1:5" ht="15">
      <c r="A36" s="1"/>
      <c r="B36" s="371" t="s">
        <v>819</v>
      </c>
      <c r="C36" s="371"/>
      <c r="D36" s="371"/>
      <c r="E36" s="370">
        <f>E25*1.22</f>
        <v>16104</v>
      </c>
    </row>
    <row r="37" spans="1:5" ht="15">
      <c r="B37" s="1"/>
      <c r="E37" s="365"/>
    </row>
    <row r="38" spans="1:5">
      <c r="B38" s="1"/>
    </row>
  </sheetData>
  <sheetProtection algorithmName="SHA-512" hashValue="EnWO/UHmsKAX55bW4cXdnXouxdbgq0J1qJCyOO9WrO6g1vQ6TJQxYKeljUybUR8ijdCBgygsiPZe4V3KqqWPvQ==" saltValue="IBQqXe61Pn7N6WTDUd9BtQ==" spinCount="100000" sheet="1" objects="1" scenarios="1"/>
  <mergeCells count="7">
    <mergeCell ref="B36:D36"/>
    <mergeCell ref="B12:D12"/>
    <mergeCell ref="B8:D8"/>
    <mergeCell ref="B10:D10"/>
    <mergeCell ref="B14:D14"/>
    <mergeCell ref="B16:D16"/>
    <mergeCell ref="B35:D3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51242-3F25-4692-89E8-2D0EFCA0BA35}">
  <sheetPr codeName="List1">
    <pageSetUpPr fitToPage="1"/>
  </sheetPr>
  <dimension ref="A1:K214"/>
  <sheetViews>
    <sheetView view="pageBreakPreview" topLeftCell="A21" zoomScaleNormal="100" zoomScaleSheetLayoutView="100" workbookViewId="0">
      <selection activeCell="G28" sqref="G28"/>
    </sheetView>
  </sheetViews>
  <sheetFormatPr defaultRowHeight="12.75"/>
  <cols>
    <col min="1" max="1" width="2.42578125" customWidth="1"/>
    <col min="2" max="2" width="12.7109375" style="1" customWidth="1"/>
    <col min="3" max="3" width="5" customWidth="1"/>
    <col min="4" max="4" width="7.85546875" customWidth="1"/>
    <col min="5" max="5" width="14.28515625" customWidth="1"/>
    <col min="6" max="6" width="12.5703125" customWidth="1"/>
    <col min="7" max="7" width="17.7109375" customWidth="1"/>
    <col min="8" max="8" width="16" style="99" bestFit="1" customWidth="1"/>
    <col min="9" max="9" width="10.7109375" customWidth="1"/>
    <col min="10" max="10" width="10.5703125" customWidth="1"/>
    <col min="11" max="11" width="12.7109375" customWidth="1"/>
  </cols>
  <sheetData>
    <row r="1" spans="1:8" ht="12" customHeight="1"/>
    <row r="2" spans="1:8" ht="15" customHeight="1">
      <c r="A2" s="30" t="s">
        <v>118</v>
      </c>
      <c r="B2" s="30"/>
      <c r="C2" s="47" t="s">
        <v>151</v>
      </c>
      <c r="D2" s="30"/>
      <c r="E2" s="30"/>
      <c r="F2" s="30"/>
      <c r="G2" s="34"/>
    </row>
    <row r="3" spans="1:8" ht="16.5" customHeight="1">
      <c r="A3" s="31"/>
      <c r="B3" s="30"/>
      <c r="C3" s="47" t="s">
        <v>152</v>
      </c>
      <c r="D3" s="30"/>
      <c r="E3" s="33"/>
      <c r="F3" s="33"/>
      <c r="G3" s="34"/>
    </row>
    <row r="4" spans="1:8" ht="12" customHeight="1">
      <c r="A4" s="31"/>
      <c r="B4" s="30"/>
      <c r="C4" s="30"/>
      <c r="D4" s="30"/>
      <c r="E4" s="33"/>
      <c r="F4" s="33"/>
      <c r="G4" s="34"/>
    </row>
    <row r="5" spans="1:8" ht="17.25" customHeight="1">
      <c r="A5" s="30" t="s">
        <v>119</v>
      </c>
      <c r="B5" s="30"/>
      <c r="C5" s="32" t="s">
        <v>153</v>
      </c>
      <c r="D5" s="30"/>
      <c r="E5" s="33"/>
      <c r="F5" s="33"/>
      <c r="G5" s="34"/>
    </row>
    <row r="6" spans="1:8" ht="15" customHeight="1">
      <c r="A6" s="30"/>
      <c r="B6" s="30"/>
      <c r="C6" s="31" t="s">
        <v>154</v>
      </c>
      <c r="D6" s="30"/>
      <c r="E6" s="33"/>
      <c r="F6" s="33"/>
      <c r="G6" s="34"/>
    </row>
    <row r="7" spans="1:8" ht="15.75" customHeight="1">
      <c r="A7" s="30"/>
      <c r="B7" s="30"/>
      <c r="C7" s="31" t="s">
        <v>155</v>
      </c>
      <c r="D7" s="30"/>
      <c r="E7" s="33"/>
      <c r="F7" s="33"/>
      <c r="G7" s="34"/>
    </row>
    <row r="8" spans="1:8" s="60" customFormat="1" ht="12" customHeight="1">
      <c r="A8" s="102"/>
      <c r="B8" s="103"/>
      <c r="C8" s="102" t="s">
        <v>292</v>
      </c>
      <c r="D8" s="103"/>
      <c r="E8" s="104"/>
      <c r="F8" s="104"/>
      <c r="H8" s="105"/>
    </row>
    <row r="9" spans="1:8" ht="15" customHeight="1">
      <c r="A9" s="30" t="s">
        <v>149</v>
      </c>
      <c r="B9" s="30"/>
      <c r="C9" s="31" t="s">
        <v>156</v>
      </c>
      <c r="D9" s="30"/>
      <c r="E9" s="33"/>
      <c r="F9" s="33"/>
    </row>
    <row r="10" spans="1:8" ht="16.5" customHeight="1">
      <c r="A10" s="30" t="s">
        <v>150</v>
      </c>
      <c r="B10" s="30"/>
      <c r="C10" s="31" t="s">
        <v>157</v>
      </c>
      <c r="D10" s="30"/>
      <c r="E10" s="33"/>
      <c r="F10" s="33"/>
    </row>
    <row r="11" spans="1:8" ht="14.25" customHeight="1">
      <c r="A11" s="30" t="s">
        <v>120</v>
      </c>
      <c r="B11" s="30"/>
      <c r="C11" s="31" t="s">
        <v>241</v>
      </c>
      <c r="D11" s="30"/>
      <c r="E11" s="33"/>
      <c r="F11" s="33"/>
    </row>
    <row r="14" spans="1:8" ht="18" customHeight="1" thickBot="1">
      <c r="A14" s="376" t="s">
        <v>295</v>
      </c>
      <c r="B14" s="376"/>
      <c r="C14" s="376"/>
      <c r="D14" s="376"/>
      <c r="E14" s="376"/>
      <c r="F14" s="376"/>
      <c r="G14" s="376"/>
    </row>
    <row r="15" spans="1:8" ht="13.5" thickTop="1"/>
    <row r="16" spans="1:8" ht="25.5">
      <c r="B16" s="35"/>
      <c r="C16" s="20"/>
      <c r="D16" s="20"/>
      <c r="E16" s="20"/>
      <c r="F16" s="20"/>
      <c r="G16" s="109" t="s">
        <v>293</v>
      </c>
    </row>
    <row r="17" spans="1:8">
      <c r="B17" s="35"/>
      <c r="C17" s="20"/>
      <c r="D17" s="20"/>
      <c r="E17" s="73" t="s">
        <v>243</v>
      </c>
      <c r="F17" s="73" t="s">
        <v>243</v>
      </c>
      <c r="G17" s="73" t="s">
        <v>243</v>
      </c>
      <c r="H17" s="101" t="s">
        <v>243</v>
      </c>
    </row>
    <row r="18" spans="1:8">
      <c r="B18" s="37"/>
      <c r="C18" s="36"/>
      <c r="D18" s="36"/>
      <c r="E18" s="73" t="s">
        <v>244</v>
      </c>
      <c r="F18" s="73" t="s">
        <v>245</v>
      </c>
      <c r="G18" s="73" t="s">
        <v>246</v>
      </c>
      <c r="H18" s="101" t="s">
        <v>291</v>
      </c>
    </row>
    <row r="19" spans="1:8" ht="18">
      <c r="A19" s="22"/>
      <c r="B19" s="37"/>
      <c r="C19" s="36"/>
      <c r="D19" s="36"/>
      <c r="E19" s="36"/>
      <c r="F19" s="36"/>
      <c r="G19" s="36"/>
    </row>
    <row r="20" spans="1:8">
      <c r="A20" s="1" t="s">
        <v>0</v>
      </c>
      <c r="B20" s="36" t="s">
        <v>1</v>
      </c>
      <c r="C20" s="36"/>
      <c r="D20" s="36"/>
      <c r="E20" s="38">
        <f>'Pločnik-popis'!H19</f>
        <v>10000</v>
      </c>
      <c r="F20" s="38">
        <f>'Kolesar-popis'!H19</f>
        <v>0</v>
      </c>
      <c r="G20" s="38">
        <f>'Cesta-popis'!H19</f>
        <v>0</v>
      </c>
      <c r="H20" s="99">
        <f>SUM(E20:G20)</f>
        <v>10000</v>
      </c>
    </row>
    <row r="21" spans="1:8">
      <c r="A21" s="1"/>
      <c r="B21" s="36"/>
      <c r="C21" s="36"/>
      <c r="D21" s="36"/>
      <c r="E21" s="38"/>
      <c r="F21" s="39"/>
      <c r="G21" s="38"/>
    </row>
    <row r="22" spans="1:8">
      <c r="A22" s="1" t="s">
        <v>2</v>
      </c>
      <c r="B22" s="36" t="s">
        <v>3</v>
      </c>
      <c r="C22" s="36"/>
      <c r="D22" s="36"/>
      <c r="E22" s="38">
        <f>'Pločnik-popis'!H21</f>
        <v>0</v>
      </c>
      <c r="F22" s="38">
        <f>'Kolesar-popis'!H21</f>
        <v>0</v>
      </c>
      <c r="G22" s="38">
        <f>'Cesta-popis'!H21</f>
        <v>0</v>
      </c>
      <c r="H22" s="278">
        <f>SUM(E22:G22)</f>
        <v>0</v>
      </c>
    </row>
    <row r="23" spans="1:8">
      <c r="A23" s="1"/>
      <c r="B23" s="36"/>
      <c r="C23" s="36"/>
      <c r="D23" s="36"/>
      <c r="E23" s="38"/>
      <c r="F23" s="39"/>
      <c r="G23" s="38"/>
      <c r="H23" s="100"/>
    </row>
    <row r="24" spans="1:8" s="5" customFormat="1">
      <c r="A24" s="1" t="s">
        <v>4</v>
      </c>
      <c r="B24" s="36" t="s">
        <v>5</v>
      </c>
      <c r="C24" s="36"/>
      <c r="D24" s="36"/>
      <c r="E24" s="38">
        <f>'Pločnik-popis'!H23</f>
        <v>0</v>
      </c>
      <c r="F24" s="38">
        <f>'Kolesar-popis'!H23</f>
        <v>0</v>
      </c>
      <c r="G24" s="38">
        <f>'Cesta-popis'!H23</f>
        <v>0</v>
      </c>
      <c r="H24" s="278">
        <f>SUM(E24:G24)</f>
        <v>0</v>
      </c>
    </row>
    <row r="25" spans="1:8">
      <c r="A25" s="1"/>
      <c r="B25" s="41"/>
      <c r="C25" s="41"/>
      <c r="D25" s="41"/>
      <c r="E25" s="40"/>
      <c r="F25" s="42"/>
      <c r="G25" s="40"/>
    </row>
    <row r="26" spans="1:8">
      <c r="A26" s="1" t="s">
        <v>6</v>
      </c>
      <c r="B26" s="41" t="s">
        <v>7</v>
      </c>
      <c r="C26" s="41"/>
      <c r="D26" s="41"/>
      <c r="E26" s="40">
        <f>'Pločnik-popis'!H25</f>
        <v>0</v>
      </c>
      <c r="F26" s="40">
        <f>'Kolesar-popis'!H25</f>
        <v>0</v>
      </c>
      <c r="G26" s="38">
        <f>'Cesta-popis'!H25</f>
        <v>0</v>
      </c>
      <c r="H26" s="278">
        <f>SUM(E26:G26)</f>
        <v>0</v>
      </c>
    </row>
    <row r="27" spans="1:8">
      <c r="A27" s="1"/>
      <c r="B27" s="41"/>
      <c r="C27" s="41"/>
      <c r="D27" s="41"/>
      <c r="E27" s="40"/>
      <c r="F27" s="42"/>
      <c r="G27" s="40"/>
    </row>
    <row r="28" spans="1:8">
      <c r="A28" s="1" t="s">
        <v>8</v>
      </c>
      <c r="B28" s="41" t="s">
        <v>9</v>
      </c>
      <c r="C28" s="41"/>
      <c r="D28" s="41"/>
      <c r="E28" s="40">
        <f>'Pločnik-popis'!H27</f>
        <v>0</v>
      </c>
      <c r="F28" s="40">
        <f>'Kolesar-popis'!H27</f>
        <v>0</v>
      </c>
      <c r="G28" s="38">
        <f>'Cesta-popis'!H27</f>
        <v>0</v>
      </c>
      <c r="H28" s="278">
        <f>SUM(E28:G28)</f>
        <v>0</v>
      </c>
    </row>
    <row r="29" spans="1:8">
      <c r="A29" s="1"/>
      <c r="B29" s="41"/>
      <c r="C29" s="41"/>
      <c r="D29" s="41"/>
      <c r="E29" s="40"/>
      <c r="F29" s="42"/>
      <c r="G29" s="40"/>
    </row>
    <row r="30" spans="1:8">
      <c r="A30" s="1" t="s">
        <v>10</v>
      </c>
      <c r="B30" s="41" t="s">
        <v>11</v>
      </c>
      <c r="C30" s="41"/>
      <c r="D30" s="41"/>
      <c r="E30" s="40">
        <f>'Pločnik-popis'!H29</f>
        <v>880</v>
      </c>
      <c r="F30" s="40">
        <f>'Kolesar-popis'!H29</f>
        <v>440</v>
      </c>
      <c r="G30" s="38">
        <f>'Cesta-popis'!H29</f>
        <v>880</v>
      </c>
      <c r="H30" s="99">
        <f>SUM(E30:G30)</f>
        <v>2200</v>
      </c>
    </row>
    <row r="31" spans="1:8">
      <c r="A31" s="1"/>
      <c r="B31" s="41"/>
      <c r="C31" s="41"/>
      <c r="D31" s="41"/>
      <c r="E31" s="40"/>
      <c r="F31" s="40"/>
      <c r="G31" s="38"/>
    </row>
    <row r="32" spans="1:8">
      <c r="B32" s="93" t="s">
        <v>261</v>
      </c>
      <c r="D32" s="60"/>
      <c r="F32" s="40"/>
      <c r="G32" s="38">
        <f>'Cesta-popis'!H31</f>
        <v>0</v>
      </c>
      <c r="H32" s="278">
        <f>SUM(E32:G32)</f>
        <v>0</v>
      </c>
    </row>
    <row r="33" spans="1:11">
      <c r="B33" s="51"/>
      <c r="D33" s="60"/>
      <c r="F33" s="40"/>
      <c r="G33" s="38"/>
    </row>
    <row r="34" spans="1:11">
      <c r="B34" s="93" t="s">
        <v>262</v>
      </c>
      <c r="D34" s="60"/>
      <c r="F34" s="40"/>
      <c r="G34" s="38">
        <f>'Cesta-popis'!H33</f>
        <v>0</v>
      </c>
      <c r="H34" s="278">
        <f>SUM(E34:G34)</f>
        <v>0</v>
      </c>
    </row>
    <row r="35" spans="1:11">
      <c r="A35" s="7"/>
      <c r="B35" s="43"/>
      <c r="C35" s="43"/>
      <c r="D35" s="43"/>
      <c r="E35" s="43"/>
      <c r="F35" s="44"/>
      <c r="G35" s="43"/>
      <c r="H35" s="106"/>
    </row>
    <row r="36" spans="1:11">
      <c r="A36" s="1"/>
      <c r="B36" s="41"/>
      <c r="C36" s="41"/>
      <c r="D36" s="41"/>
      <c r="E36" s="41"/>
      <c r="F36" s="45"/>
      <c r="G36" s="41"/>
    </row>
    <row r="37" spans="1:11">
      <c r="A37" s="1"/>
      <c r="B37" s="41" t="s">
        <v>12</v>
      </c>
      <c r="C37" s="41"/>
      <c r="D37" s="41"/>
      <c r="E37" s="40">
        <f>SUM(E20:E36)</f>
        <v>10880</v>
      </c>
      <c r="F37" s="42">
        <f>SUM(F20:F36)</f>
        <v>440</v>
      </c>
      <c r="G37" s="40">
        <f>SUM(G20:G36)</f>
        <v>880</v>
      </c>
      <c r="H37" s="99">
        <f>SUM(H20:H36)</f>
        <v>12200</v>
      </c>
      <c r="K37" s="2"/>
    </row>
    <row r="38" spans="1:11">
      <c r="A38" s="7"/>
      <c r="B38" s="43"/>
      <c r="C38" s="43"/>
      <c r="D38" s="43"/>
      <c r="E38" s="43"/>
      <c r="F38" s="43"/>
      <c r="G38" s="43"/>
      <c r="H38" s="106"/>
    </row>
    <row r="39" spans="1:11">
      <c r="A39" s="1"/>
      <c r="B39" s="41"/>
      <c r="C39" s="41"/>
      <c r="D39" s="41"/>
      <c r="E39" s="41"/>
      <c r="F39" s="41"/>
      <c r="G39" s="41"/>
    </row>
    <row r="40" spans="1:11" ht="38.25">
      <c r="A40" s="7"/>
      <c r="B40" s="98" t="s">
        <v>290</v>
      </c>
      <c r="C40" s="6"/>
      <c r="D40" s="46"/>
      <c r="E40" s="46">
        <f>0.1*(E20+E22+E24+E26+E28)</f>
        <v>1000</v>
      </c>
      <c r="F40" s="46">
        <f>0.1*(F20+F22+F24+F26+F28)</f>
        <v>0</v>
      </c>
      <c r="G40" s="46">
        <f>0.1*(G20+G22+G24+G26+G28)</f>
        <v>0</v>
      </c>
      <c r="H40" s="46">
        <f>0.1*(H20+H22+H24+H26+H28)</f>
        <v>1000</v>
      </c>
    </row>
    <row r="41" spans="1:11">
      <c r="A41" s="1"/>
      <c r="B41"/>
      <c r="D41" s="40"/>
      <c r="E41" s="40"/>
      <c r="F41" s="40"/>
      <c r="G41" s="40"/>
    </row>
    <row r="42" spans="1:11" s="23" customFormat="1" ht="18">
      <c r="A42" s="28"/>
      <c r="B42" s="23" t="s">
        <v>13</v>
      </c>
      <c r="D42" s="110"/>
      <c r="E42" s="110">
        <f>SUM(E37:E41)</f>
        <v>11880</v>
      </c>
      <c r="F42" s="110">
        <f>SUM(F37:F41)</f>
        <v>440</v>
      </c>
      <c r="G42" s="110">
        <f>SUM(G37:G41)</f>
        <v>880</v>
      </c>
      <c r="H42" s="264">
        <f>H37+H40</f>
        <v>13200</v>
      </c>
    </row>
    <row r="43" spans="1:11">
      <c r="A43" s="7"/>
      <c r="B43" s="43"/>
      <c r="C43" s="43"/>
      <c r="D43" s="43"/>
      <c r="E43" s="43"/>
      <c r="F43" s="43"/>
      <c r="G43" s="43"/>
      <c r="H43" s="106"/>
    </row>
    <row r="44" spans="1:11">
      <c r="A44" s="1"/>
      <c r="B44" s="41"/>
      <c r="C44" s="41"/>
      <c r="D44" s="41"/>
      <c r="E44" s="41"/>
      <c r="F44" s="41"/>
      <c r="G44" s="41"/>
    </row>
    <row r="45" spans="1:11">
      <c r="A45" s="1"/>
      <c r="B45" s="41" t="s">
        <v>143</v>
      </c>
      <c r="C45" s="41"/>
      <c r="D45" s="41"/>
      <c r="E45" s="40">
        <f>0.22*E42</f>
        <v>2613.6</v>
      </c>
      <c r="F45" s="40">
        <f>0.22*F42</f>
        <v>96.8</v>
      </c>
      <c r="G45" s="40">
        <f>0.22*G42</f>
        <v>193.6</v>
      </c>
      <c r="H45" s="40">
        <f>0.22*H42</f>
        <v>2904</v>
      </c>
    </row>
    <row r="46" spans="1:11">
      <c r="A46" s="7"/>
      <c r="B46" s="43"/>
      <c r="C46" s="43"/>
      <c r="D46" s="43"/>
      <c r="E46" s="46"/>
      <c r="F46" s="46"/>
      <c r="G46" s="46"/>
      <c r="H46" s="106"/>
    </row>
    <row r="47" spans="1:11">
      <c r="A47" s="1"/>
      <c r="B47" s="41"/>
      <c r="C47" s="41"/>
      <c r="D47" s="41"/>
      <c r="E47" s="41"/>
      <c r="F47" s="41"/>
      <c r="G47" s="41"/>
      <c r="H47" s="107"/>
    </row>
    <row r="48" spans="1:11" ht="13.5" thickBot="1">
      <c r="A48" s="58"/>
      <c r="B48" s="9" t="s">
        <v>13</v>
      </c>
      <c r="C48" s="9"/>
      <c r="D48" s="9"/>
      <c r="E48" s="26">
        <f>E37+E45</f>
        <v>13493.6</v>
      </c>
      <c r="F48" s="26">
        <f>F37+F45</f>
        <v>536.79999999999995</v>
      </c>
      <c r="G48" s="26">
        <f>G37+G45</f>
        <v>1073.5999999999999</v>
      </c>
      <c r="H48" s="108">
        <f>SUM(E48:G48)</f>
        <v>15104</v>
      </c>
    </row>
    <row r="49" spans="1:7" ht="13.5" thickTop="1">
      <c r="B49" s="37"/>
      <c r="C49" s="36"/>
      <c r="D49" s="36"/>
      <c r="E49" s="36"/>
      <c r="F49" s="36"/>
      <c r="G49" s="36"/>
    </row>
    <row r="50" spans="1:7" ht="13.5" thickBot="1">
      <c r="A50" s="10"/>
      <c r="B50" s="9" t="s">
        <v>294</v>
      </c>
      <c r="C50" s="9"/>
      <c r="D50" s="9"/>
      <c r="E50" s="9"/>
      <c r="F50" s="9"/>
      <c r="G50" s="26">
        <f>+G48+F48+E48</f>
        <v>15104</v>
      </c>
    </row>
    <row r="51" spans="1:7" ht="13.5" thickTop="1">
      <c r="D51" s="25"/>
    </row>
    <row r="53" spans="1:7">
      <c r="D53" s="24"/>
    </row>
    <row r="63" spans="1:7">
      <c r="D63" s="24"/>
    </row>
    <row r="69" spans="4:4">
      <c r="D69" s="25"/>
    </row>
    <row r="71" spans="4:4">
      <c r="D71" s="24"/>
    </row>
    <row r="105" spans="4:4">
      <c r="D105" s="25"/>
    </row>
    <row r="133" spans="4:4">
      <c r="D133" s="25"/>
    </row>
    <row r="143" spans="4:4">
      <c r="D143" s="25"/>
    </row>
    <row r="159" spans="4:4">
      <c r="D159" s="25"/>
    </row>
    <row r="175" spans="4:4">
      <c r="D175" s="25"/>
    </row>
    <row r="214" spans="4:4">
      <c r="D214" s="25"/>
    </row>
  </sheetData>
  <sheetProtection algorithmName="SHA-512" hashValue="Avj0A06MfbzzQ1DPm5WlLzYaO63oP3ZokSTb1j6GAfVT3xoMLplPzxSgIyxuy5wWRGa5fsFUe4CzugB5RCuUwQ==" saltValue="xNHX7WluqbHiRmiuGDCGtg==" spinCount="100000" sheet="1" objects="1" scenarios="1"/>
  <mergeCells count="1">
    <mergeCell ref="A14:G14"/>
  </mergeCells>
  <phoneticPr fontId="0" type="noConversion"/>
  <pageMargins left="0.98425196850393704" right="0.35433070866141736" top="0.98425196850393704" bottom="0.98425196850393704" header="0" footer="0"/>
  <pageSetup paperSize="9" fitToHeight="0" orientation="portrait" horizontalDpi="1200" verticalDpi="1200" r:id="rId1"/>
  <headerFooter alignWithMargins="0">
    <oddHeader xml:space="preserve">&amp;LRekapitulacija del </oddHeader>
    <oddFooter>&amp;R1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8E898-3D6F-46A7-96E9-762E4F795FA1}">
  <sheetPr codeName="List2"/>
  <dimension ref="A5:L695"/>
  <sheetViews>
    <sheetView view="pageBreakPreview" zoomScaleNormal="100" zoomScaleSheetLayoutView="100" workbookViewId="0">
      <selection activeCell="I241" sqref="I241"/>
    </sheetView>
  </sheetViews>
  <sheetFormatPr defaultRowHeight="12.75"/>
  <cols>
    <col min="1" max="1" width="4.28515625" customWidth="1"/>
    <col min="2" max="2" width="10.140625" style="37" customWidth="1"/>
    <col min="3" max="3" width="9.140625" customWidth="1"/>
    <col min="4" max="4" width="10.85546875" style="60" bestFit="1" customWidth="1"/>
    <col min="5" max="5" width="9.140625" customWidth="1"/>
    <col min="6" max="6" width="12.7109375" style="2" customWidth="1"/>
    <col min="7" max="7" width="9.140625" customWidth="1"/>
    <col min="8" max="8" width="17.140625" style="2" customWidth="1"/>
    <col min="9" max="9" width="10.42578125" customWidth="1"/>
    <col min="10" max="10" width="20.42578125" customWidth="1"/>
  </cols>
  <sheetData>
    <row r="5" spans="2:12" ht="15">
      <c r="B5" s="30" t="s">
        <v>118</v>
      </c>
      <c r="C5" s="30"/>
      <c r="D5" s="47" t="s">
        <v>151</v>
      </c>
      <c r="E5" s="30"/>
      <c r="F5" s="30"/>
      <c r="G5" s="33"/>
      <c r="H5" s="30"/>
      <c r="I5" s="48"/>
      <c r="J5" s="34"/>
      <c r="K5" s="34"/>
      <c r="L5" s="48"/>
    </row>
    <row r="6" spans="2:12" ht="15">
      <c r="B6" s="31"/>
      <c r="C6" s="30"/>
      <c r="D6" s="47" t="s">
        <v>152</v>
      </c>
      <c r="E6" s="30"/>
      <c r="F6" s="33"/>
      <c r="G6" s="30"/>
      <c r="H6" s="33"/>
      <c r="I6" s="48"/>
      <c r="J6" s="34"/>
      <c r="K6" s="34"/>
      <c r="L6" s="48"/>
    </row>
    <row r="7" spans="2:12" ht="6.75" customHeight="1">
      <c r="B7" s="31"/>
      <c r="C7" s="30"/>
      <c r="D7" s="30"/>
      <c r="E7" s="30"/>
      <c r="F7" s="33"/>
      <c r="G7" s="30"/>
      <c r="H7" s="33"/>
      <c r="I7" s="48"/>
      <c r="J7" s="34"/>
      <c r="K7" s="34"/>
      <c r="L7" s="48"/>
    </row>
    <row r="8" spans="2:12" ht="15">
      <c r="B8" s="30" t="s">
        <v>119</v>
      </c>
      <c r="C8" s="30"/>
      <c r="D8" s="47" t="s">
        <v>153</v>
      </c>
      <c r="E8" s="30"/>
      <c r="F8" s="33"/>
      <c r="G8" s="30"/>
      <c r="H8" s="33"/>
      <c r="I8" s="48"/>
      <c r="J8" s="34"/>
      <c r="K8" s="34"/>
      <c r="L8" s="48"/>
    </row>
    <row r="9" spans="2:12" ht="15">
      <c r="B9" s="30"/>
      <c r="C9" s="30"/>
      <c r="D9" s="31" t="s">
        <v>154</v>
      </c>
      <c r="E9" s="30"/>
      <c r="F9" s="33"/>
      <c r="G9" s="30"/>
      <c r="H9" s="33"/>
      <c r="I9" s="48"/>
      <c r="J9" s="34"/>
      <c r="K9" s="34"/>
      <c r="L9" s="48"/>
    </row>
    <row r="10" spans="2:12" ht="17.25" customHeight="1">
      <c r="B10" s="30"/>
      <c r="C10" s="30"/>
      <c r="D10" s="31" t="s">
        <v>155</v>
      </c>
      <c r="E10" s="30"/>
      <c r="F10" s="33"/>
      <c r="G10" s="30"/>
      <c r="H10" s="33"/>
      <c r="I10" s="48"/>
      <c r="J10" s="34"/>
      <c r="K10" s="34"/>
      <c r="L10" s="48"/>
    </row>
    <row r="11" spans="2:12" ht="15">
      <c r="B11" s="31"/>
      <c r="C11" s="30"/>
      <c r="D11" s="31"/>
      <c r="E11" s="30"/>
      <c r="F11" s="33"/>
      <c r="G11" s="30"/>
      <c r="H11" s="33"/>
      <c r="I11" s="2"/>
      <c r="L11" s="2"/>
    </row>
    <row r="12" spans="2:12" ht="15">
      <c r="B12" s="30" t="s">
        <v>149</v>
      </c>
      <c r="C12" s="30"/>
      <c r="D12" s="31" t="s">
        <v>156</v>
      </c>
      <c r="E12" s="30"/>
      <c r="F12" s="33"/>
      <c r="G12" s="30"/>
      <c r="H12" s="33"/>
      <c r="I12" s="2"/>
      <c r="L12" s="2"/>
    </row>
    <row r="13" spans="2:12" ht="15">
      <c r="B13" s="30" t="s">
        <v>150</v>
      </c>
      <c r="C13" s="30"/>
      <c r="D13" s="31" t="s">
        <v>157</v>
      </c>
      <c r="E13" s="30"/>
      <c r="F13" s="33"/>
      <c r="G13" s="30"/>
      <c r="H13" s="33"/>
      <c r="I13" s="2"/>
      <c r="L13" s="2"/>
    </row>
    <row r="14" spans="2:12" ht="15">
      <c r="B14" s="30" t="s">
        <v>120</v>
      </c>
      <c r="C14" s="30"/>
      <c r="D14" s="31" t="s">
        <v>241</v>
      </c>
      <c r="E14" s="30" t="s">
        <v>244</v>
      </c>
      <c r="F14" s="33"/>
      <c r="G14" s="30"/>
      <c r="H14" s="33"/>
      <c r="I14" s="2"/>
      <c r="L14" s="2"/>
    </row>
    <row r="15" spans="2:12" ht="15">
      <c r="B15" s="30"/>
      <c r="C15" s="30"/>
      <c r="D15" s="59"/>
      <c r="E15" s="30"/>
      <c r="F15" s="33"/>
      <c r="G15" s="30"/>
      <c r="H15" s="33"/>
      <c r="I15" s="2"/>
      <c r="L15" s="2"/>
    </row>
    <row r="16" spans="2:12" ht="15">
      <c r="B16" s="30"/>
      <c r="C16" s="30"/>
      <c r="D16" s="59"/>
      <c r="E16" s="30"/>
      <c r="F16" s="33"/>
      <c r="G16" s="30"/>
      <c r="H16" s="33"/>
      <c r="I16" s="2"/>
      <c r="L16" s="2"/>
    </row>
    <row r="17" spans="2:9" ht="15.75" thickBot="1">
      <c r="B17" s="379" t="s">
        <v>40</v>
      </c>
      <c r="C17" s="379"/>
      <c r="D17" s="379"/>
      <c r="E17" s="379"/>
      <c r="F17" s="379"/>
      <c r="G17" s="379"/>
      <c r="H17" s="379"/>
    </row>
    <row r="19" spans="2:9">
      <c r="B19" s="51" t="s">
        <v>0</v>
      </c>
      <c r="C19" t="s">
        <v>1</v>
      </c>
      <c r="H19" s="2">
        <f>H155</f>
        <v>10000</v>
      </c>
      <c r="I19" s="1"/>
    </row>
    <row r="20" spans="2:9" s="5" customFormat="1">
      <c r="B20" s="51"/>
      <c r="C20"/>
      <c r="D20" s="60"/>
      <c r="E20"/>
      <c r="F20" s="2"/>
      <c r="G20"/>
      <c r="H20" s="2"/>
      <c r="I20"/>
    </row>
    <row r="21" spans="2:9">
      <c r="B21" s="51" t="s">
        <v>2</v>
      </c>
      <c r="C21" t="s">
        <v>3</v>
      </c>
      <c r="H21" s="2">
        <f>H198</f>
        <v>0</v>
      </c>
    </row>
    <row r="23" spans="2:9">
      <c r="B23" s="51" t="s">
        <v>4</v>
      </c>
      <c r="C23" t="s">
        <v>5</v>
      </c>
      <c r="H23" s="2">
        <f>H249</f>
        <v>0</v>
      </c>
    </row>
    <row r="25" spans="2:9">
      <c r="B25" s="51" t="s">
        <v>6</v>
      </c>
      <c r="C25" t="s">
        <v>7</v>
      </c>
      <c r="H25" s="2">
        <f>H266</f>
        <v>0</v>
      </c>
    </row>
    <row r="27" spans="2:9">
      <c r="B27" s="51" t="s">
        <v>8</v>
      </c>
      <c r="C27" t="s">
        <v>9</v>
      </c>
      <c r="H27" s="2">
        <f>H323</f>
        <v>0</v>
      </c>
    </row>
    <row r="29" spans="2:9">
      <c r="B29" s="51" t="s">
        <v>10</v>
      </c>
      <c r="C29" t="s">
        <v>11</v>
      </c>
      <c r="H29" s="2">
        <f>H361</f>
        <v>880</v>
      </c>
    </row>
    <row r="30" spans="2:9">
      <c r="B30" s="52"/>
      <c r="C30" s="6"/>
      <c r="D30" s="61"/>
      <c r="E30" s="6"/>
      <c r="F30" s="8"/>
      <c r="G30" s="6"/>
      <c r="H30" s="8"/>
    </row>
    <row r="31" spans="2:9" ht="8.25" customHeight="1">
      <c r="B31" s="51"/>
    </row>
    <row r="32" spans="2:9">
      <c r="B32" s="51"/>
      <c r="C32" t="s">
        <v>12</v>
      </c>
      <c r="H32" s="2">
        <f>SUM(H19:H31)</f>
        <v>10880</v>
      </c>
    </row>
    <row r="33" spans="2:8" ht="7.5" customHeight="1">
      <c r="B33" s="52"/>
      <c r="C33" s="6"/>
      <c r="D33" s="61"/>
      <c r="E33" s="6"/>
      <c r="F33" s="8"/>
      <c r="G33" s="6"/>
      <c r="H33" s="8"/>
    </row>
    <row r="34" spans="2:8" ht="8.25" customHeight="1">
      <c r="B34" s="51"/>
    </row>
    <row r="35" spans="2:8">
      <c r="B35" s="51"/>
      <c r="C35" t="s">
        <v>143</v>
      </c>
      <c r="H35" s="2">
        <f>0.22*H32</f>
        <v>2393.6</v>
      </c>
    </row>
    <row r="36" spans="2:8" ht="7.5" customHeight="1">
      <c r="B36" s="52"/>
      <c r="C36" s="6"/>
      <c r="D36" s="61"/>
      <c r="E36" s="6"/>
      <c r="F36" s="8"/>
      <c r="G36" s="6"/>
      <c r="H36" s="8"/>
    </row>
    <row r="37" spans="2:8">
      <c r="B37" s="51"/>
    </row>
    <row r="38" spans="2:8" ht="13.5" thickBot="1">
      <c r="B38" s="9" t="s">
        <v>13</v>
      </c>
      <c r="C38" s="10"/>
      <c r="D38" s="62"/>
      <c r="E38" s="10"/>
      <c r="F38" s="11"/>
      <c r="G38" s="10"/>
      <c r="H38" s="11">
        <f>SUM(H32:H37)</f>
        <v>13273.6</v>
      </c>
    </row>
    <row r="39" spans="2:8" ht="13.5" thickTop="1"/>
    <row r="46" spans="2:8">
      <c r="B46" s="12" t="s">
        <v>0</v>
      </c>
      <c r="C46" s="3" t="s">
        <v>1</v>
      </c>
    </row>
    <row r="47" spans="2:8">
      <c r="B47" s="12"/>
    </row>
    <row r="48" spans="2:8">
      <c r="B48" s="12">
        <v>11</v>
      </c>
      <c r="C48" s="3" t="s">
        <v>14</v>
      </c>
    </row>
    <row r="49" spans="2:8">
      <c r="C49" s="60" t="s">
        <v>813</v>
      </c>
      <c r="D49" s="63" t="s">
        <v>814</v>
      </c>
      <c r="E49" s="60"/>
      <c r="F49" s="277" t="s">
        <v>815</v>
      </c>
      <c r="G49" s="60"/>
      <c r="H49" s="277" t="s">
        <v>816</v>
      </c>
    </row>
    <row r="50" spans="2:8">
      <c r="B50" s="37" t="s">
        <v>145</v>
      </c>
      <c r="C50" t="s">
        <v>43</v>
      </c>
    </row>
    <row r="51" spans="2:8">
      <c r="C51" t="s">
        <v>144</v>
      </c>
    </row>
    <row r="52" spans="2:8">
      <c r="C52" t="s">
        <v>15</v>
      </c>
      <c r="D52">
        <v>0.30199999999999999</v>
      </c>
      <c r="F52" s="29">
        <v>0</v>
      </c>
      <c r="H52" s="2">
        <f>D52*F52</f>
        <v>0</v>
      </c>
    </row>
    <row r="53" spans="2:8">
      <c r="D53"/>
    </row>
    <row r="54" spans="2:8">
      <c r="B54" s="37" t="s">
        <v>179</v>
      </c>
      <c r="C54" t="s">
        <v>44</v>
      </c>
      <c r="D54"/>
    </row>
    <row r="55" spans="2:8">
      <c r="C55" t="s">
        <v>144</v>
      </c>
      <c r="D55"/>
    </row>
    <row r="56" spans="2:8">
      <c r="C56" t="s">
        <v>16</v>
      </c>
      <c r="D56">
        <v>13</v>
      </c>
      <c r="F56" s="29">
        <v>0</v>
      </c>
      <c r="H56" s="2">
        <f>D56*F56</f>
        <v>0</v>
      </c>
    </row>
    <row r="57" spans="2:8">
      <c r="F57" s="29"/>
    </row>
    <row r="58" spans="2:8">
      <c r="B58" s="37" t="s">
        <v>45</v>
      </c>
      <c r="C58" t="s">
        <v>101</v>
      </c>
      <c r="F58" s="29"/>
    </row>
    <row r="59" spans="2:8">
      <c r="C59" t="s">
        <v>46</v>
      </c>
      <c r="F59" s="29"/>
    </row>
    <row r="60" spans="2:8">
      <c r="C60" t="s">
        <v>16</v>
      </c>
      <c r="D60">
        <v>15</v>
      </c>
      <c r="F60" s="29">
        <v>0</v>
      </c>
      <c r="H60" s="2">
        <f>D60*F60</f>
        <v>0</v>
      </c>
    </row>
    <row r="61" spans="2:8">
      <c r="F61" s="29"/>
    </row>
    <row r="62" spans="2:8">
      <c r="B62" s="12">
        <v>12</v>
      </c>
      <c r="C62" s="3" t="s">
        <v>18</v>
      </c>
      <c r="F62" s="29"/>
    </row>
    <row r="63" spans="2:8">
      <c r="B63" s="12"/>
      <c r="C63" s="3"/>
      <c r="F63" s="29"/>
    </row>
    <row r="64" spans="2:8">
      <c r="B64" s="50" t="s">
        <v>181</v>
      </c>
      <c r="C64" s="50" t="s">
        <v>182</v>
      </c>
      <c r="D64"/>
      <c r="F64" s="29"/>
    </row>
    <row r="65" spans="1:8">
      <c r="B65" s="12"/>
      <c r="C65" s="50" t="s">
        <v>207</v>
      </c>
      <c r="D65"/>
      <c r="F65" s="29"/>
    </row>
    <row r="66" spans="1:8" ht="14.25">
      <c r="B66" s="12"/>
      <c r="C66" t="s">
        <v>17</v>
      </c>
      <c r="D66">
        <v>66</v>
      </c>
      <c r="F66" s="29">
        <v>0</v>
      </c>
      <c r="H66" s="2">
        <f>D66*F66</f>
        <v>0</v>
      </c>
    </row>
    <row r="67" spans="1:8">
      <c r="B67" s="12"/>
      <c r="C67" s="3"/>
      <c r="F67" s="29"/>
    </row>
    <row r="68" spans="1:8">
      <c r="B68" s="37" t="s">
        <v>209</v>
      </c>
      <c r="C68" s="50" t="s">
        <v>208</v>
      </c>
      <c r="E68" s="41"/>
      <c r="F68" s="280"/>
      <c r="G68" s="41"/>
      <c r="H68" s="40"/>
    </row>
    <row r="69" spans="1:8">
      <c r="C69" s="41" t="s">
        <v>34</v>
      </c>
      <c r="D69">
        <v>51</v>
      </c>
      <c r="E69" s="41"/>
      <c r="F69" s="280">
        <v>0</v>
      </c>
      <c r="G69" s="41"/>
      <c r="H69" s="40">
        <f>F69*D69</f>
        <v>0</v>
      </c>
    </row>
    <row r="70" spans="1:8">
      <c r="C70" s="41"/>
      <c r="D70"/>
      <c r="E70" s="41"/>
      <c r="F70" s="280"/>
      <c r="G70" s="41"/>
      <c r="H70" s="40"/>
    </row>
    <row r="71" spans="1:8">
      <c r="A71" s="41"/>
      <c r="B71" s="37" t="s">
        <v>210</v>
      </c>
      <c r="C71" s="50" t="s">
        <v>211</v>
      </c>
      <c r="D71" s="41"/>
      <c r="E71" s="41"/>
      <c r="F71" s="280"/>
      <c r="G71" s="41"/>
      <c r="H71" s="40"/>
    </row>
    <row r="72" spans="1:8" ht="16.5" customHeight="1">
      <c r="A72" s="41"/>
      <c r="C72" s="50" t="s">
        <v>212</v>
      </c>
      <c r="D72" s="41"/>
      <c r="E72" s="41"/>
      <c r="F72" s="280"/>
      <c r="G72" s="41"/>
      <c r="H72" s="40"/>
    </row>
    <row r="73" spans="1:8" ht="16.5" customHeight="1">
      <c r="A73" s="41"/>
      <c r="C73" s="41" t="s">
        <v>23</v>
      </c>
      <c r="D73">
        <v>104</v>
      </c>
      <c r="E73" s="41"/>
      <c r="F73" s="280">
        <v>0</v>
      </c>
      <c r="G73" s="41"/>
      <c r="H73" s="40">
        <f>F73*D73</f>
        <v>0</v>
      </c>
    </row>
    <row r="74" spans="1:8" ht="16.5" customHeight="1">
      <c r="A74" s="49"/>
      <c r="B74" s="36" t="s">
        <v>158</v>
      </c>
      <c r="C74" s="20" t="s">
        <v>162</v>
      </c>
      <c r="E74" s="20"/>
      <c r="F74" s="281"/>
      <c r="G74" s="20"/>
      <c r="H74" s="21"/>
    </row>
    <row r="75" spans="1:8" ht="15.75">
      <c r="A75" s="49"/>
      <c r="B75" s="36"/>
      <c r="C75" s="20" t="s">
        <v>16</v>
      </c>
      <c r="D75">
        <v>9</v>
      </c>
      <c r="E75" s="20"/>
      <c r="F75" s="281">
        <v>0</v>
      </c>
      <c r="G75" s="20"/>
      <c r="H75" s="2">
        <f>F75*D75</f>
        <v>0</v>
      </c>
    </row>
    <row r="76" spans="1:8">
      <c r="F76" s="29"/>
    </row>
    <row r="77" spans="1:8" ht="15.75">
      <c r="A77" s="49"/>
      <c r="B77" s="36" t="s">
        <v>159</v>
      </c>
      <c r="C77" s="20" t="s">
        <v>160</v>
      </c>
      <c r="E77" s="20"/>
      <c r="F77" s="281"/>
      <c r="G77" s="20"/>
      <c r="H77" s="21"/>
    </row>
    <row r="78" spans="1:8" ht="15.75">
      <c r="A78" s="49"/>
      <c r="B78" s="36"/>
      <c r="C78" s="20" t="s">
        <v>161</v>
      </c>
      <c r="E78" s="20"/>
      <c r="F78" s="281"/>
      <c r="G78" s="20"/>
      <c r="H78" s="21"/>
    </row>
    <row r="79" spans="1:8" ht="15.75">
      <c r="A79" s="49"/>
      <c r="B79" s="36"/>
      <c r="C79" s="20" t="s">
        <v>16</v>
      </c>
      <c r="D79">
        <v>14</v>
      </c>
      <c r="E79" s="20"/>
      <c r="F79" s="281">
        <v>0</v>
      </c>
      <c r="G79" s="20"/>
      <c r="H79" s="2">
        <f>F79*D79</f>
        <v>0</v>
      </c>
    </row>
    <row r="80" spans="1:8">
      <c r="F80" s="29"/>
    </row>
    <row r="81" spans="2:8">
      <c r="B81" s="37" t="s">
        <v>111</v>
      </c>
      <c r="C81" s="20" t="s">
        <v>110</v>
      </c>
      <c r="E81" s="20"/>
      <c r="F81" s="281"/>
      <c r="G81" s="20"/>
      <c r="H81" s="21"/>
    </row>
    <row r="82" spans="2:8">
      <c r="C82" s="20" t="s">
        <v>16</v>
      </c>
      <c r="D82">
        <v>1</v>
      </c>
      <c r="E82" s="20"/>
      <c r="F82" s="281">
        <v>0</v>
      </c>
      <c r="G82" s="20"/>
      <c r="H82" s="21">
        <f>F82*D82</f>
        <v>0</v>
      </c>
    </row>
    <row r="83" spans="2:8">
      <c r="C83" s="4"/>
      <c r="F83" s="29"/>
    </row>
    <row r="84" spans="2:8">
      <c r="B84" s="37" t="s">
        <v>47</v>
      </c>
      <c r="C84" s="4" t="s">
        <v>48</v>
      </c>
      <c r="F84" s="29"/>
    </row>
    <row r="85" spans="2:8">
      <c r="C85" s="4" t="s">
        <v>49</v>
      </c>
      <c r="F85" s="29"/>
    </row>
    <row r="86" spans="2:8">
      <c r="C86" s="4" t="s">
        <v>20</v>
      </c>
      <c r="D86">
        <v>1259</v>
      </c>
      <c r="F86" s="29">
        <v>0</v>
      </c>
      <c r="H86" s="2">
        <f>F86*D86</f>
        <v>0</v>
      </c>
    </row>
    <row r="87" spans="2:8">
      <c r="C87" s="4"/>
      <c r="F87" s="29"/>
    </row>
    <row r="88" spans="2:8">
      <c r="B88" s="37" t="s">
        <v>180</v>
      </c>
      <c r="C88" s="4" t="s">
        <v>50</v>
      </c>
      <c r="F88" s="29"/>
    </row>
    <row r="89" spans="2:8">
      <c r="C89" s="4" t="s">
        <v>51</v>
      </c>
      <c r="F89" s="29"/>
    </row>
    <row r="90" spans="2:8">
      <c r="C90" s="4" t="s">
        <v>20</v>
      </c>
      <c r="D90">
        <v>11</v>
      </c>
      <c r="F90" s="29">
        <v>0</v>
      </c>
      <c r="H90" s="2">
        <f>F90*D90</f>
        <v>0</v>
      </c>
    </row>
    <row r="91" spans="2:8">
      <c r="C91" s="4"/>
      <c r="F91" s="29"/>
    </row>
    <row r="92" spans="2:8">
      <c r="B92" s="37" t="s">
        <v>114</v>
      </c>
      <c r="C92" s="4" t="s">
        <v>112</v>
      </c>
      <c r="F92" s="29"/>
    </row>
    <row r="93" spans="2:8">
      <c r="C93" s="4" t="s">
        <v>113</v>
      </c>
      <c r="F93" s="29"/>
    </row>
    <row r="94" spans="2:8">
      <c r="C94" s="4" t="s">
        <v>34</v>
      </c>
      <c r="D94">
        <v>614</v>
      </c>
      <c r="F94" s="29">
        <v>0</v>
      </c>
      <c r="H94" s="2">
        <f>F94*D94</f>
        <v>0</v>
      </c>
    </row>
    <row r="95" spans="2:8">
      <c r="C95" s="4"/>
      <c r="F95" s="29"/>
    </row>
    <row r="96" spans="2:8">
      <c r="B96" s="37" t="s">
        <v>52</v>
      </c>
      <c r="C96" s="4" t="s">
        <v>53</v>
      </c>
      <c r="F96" s="29"/>
    </row>
    <row r="97" spans="2:8">
      <c r="C97" s="4" t="s">
        <v>34</v>
      </c>
      <c r="D97">
        <v>1022</v>
      </c>
      <c r="F97" s="29">
        <v>0</v>
      </c>
      <c r="H97" s="2">
        <f>F97*D97</f>
        <v>0</v>
      </c>
    </row>
    <row r="98" spans="2:8">
      <c r="C98" s="4"/>
    </row>
    <row r="99" spans="2:8">
      <c r="B99" s="12">
        <v>13</v>
      </c>
      <c r="C99" s="3" t="s">
        <v>282</v>
      </c>
    </row>
    <row r="100" spans="2:8">
      <c r="B100" s="12"/>
      <c r="C100" s="60" t="s">
        <v>283</v>
      </c>
    </row>
    <row r="101" spans="2:8">
      <c r="B101" s="12"/>
      <c r="C101" s="60"/>
    </row>
    <row r="102" spans="2:8" ht="113.45" customHeight="1">
      <c r="B102" s="53" t="s">
        <v>225</v>
      </c>
      <c r="C102" s="380" t="s">
        <v>265</v>
      </c>
      <c r="D102" s="380"/>
      <c r="E102" s="380"/>
      <c r="F102" s="380"/>
      <c r="G102" s="380"/>
    </row>
    <row r="103" spans="2:8">
      <c r="B103" s="12"/>
      <c r="C103" t="s">
        <v>224</v>
      </c>
      <c r="D103">
        <v>1</v>
      </c>
      <c r="E103" s="20"/>
      <c r="F103" s="96">
        <v>10000</v>
      </c>
      <c r="G103" s="20"/>
      <c r="H103" s="21">
        <f>F103*D103</f>
        <v>10000</v>
      </c>
    </row>
    <row r="104" spans="2:8">
      <c r="B104" s="12"/>
      <c r="D104"/>
      <c r="E104" s="20"/>
      <c r="F104" s="21"/>
      <c r="G104" s="20"/>
      <c r="H104" s="21"/>
    </row>
    <row r="105" spans="2:8" ht="38.450000000000003" customHeight="1">
      <c r="B105" s="94">
        <v>13111</v>
      </c>
      <c r="C105" s="380" t="s">
        <v>263</v>
      </c>
      <c r="D105" s="380"/>
      <c r="E105" s="380"/>
      <c r="F105" s="380"/>
      <c r="G105" s="380"/>
      <c r="H105" s="21"/>
    </row>
    <row r="106" spans="2:8">
      <c r="B106" s="12"/>
      <c r="C106" t="s">
        <v>224</v>
      </c>
      <c r="D106">
        <v>1</v>
      </c>
      <c r="E106" s="20"/>
      <c r="F106" s="281">
        <v>0</v>
      </c>
      <c r="G106" s="20"/>
      <c r="H106" s="21">
        <f>D106*F106</f>
        <v>0</v>
      </c>
    </row>
    <row r="107" spans="2:8">
      <c r="B107" s="12"/>
      <c r="D107"/>
      <c r="E107" s="20"/>
      <c r="F107" s="21"/>
      <c r="G107" s="20"/>
      <c r="H107" s="21"/>
    </row>
    <row r="108" spans="2:8" ht="90" customHeight="1">
      <c r="B108" s="94">
        <v>13111</v>
      </c>
      <c r="C108" s="380" t="s">
        <v>264</v>
      </c>
      <c r="D108" s="380"/>
      <c r="E108" s="380"/>
      <c r="F108" s="380"/>
      <c r="G108" s="380"/>
      <c r="H108" s="21"/>
    </row>
    <row r="109" spans="2:8">
      <c r="B109" s="12"/>
      <c r="C109" t="s">
        <v>224</v>
      </c>
      <c r="D109">
        <v>1</v>
      </c>
      <c r="E109" s="20"/>
      <c r="F109" s="281">
        <v>0</v>
      </c>
      <c r="G109" s="20"/>
      <c r="H109" s="21">
        <f>D109*F109</f>
        <v>0</v>
      </c>
    </row>
    <row r="110" spans="2:8">
      <c r="B110" s="12"/>
      <c r="D110"/>
      <c r="E110" s="20"/>
      <c r="F110" s="21"/>
      <c r="G110" s="20"/>
      <c r="H110" s="21"/>
    </row>
    <row r="111" spans="2:8">
      <c r="B111" s="12"/>
      <c r="C111" s="3"/>
      <c r="D111"/>
    </row>
    <row r="112" spans="2:8">
      <c r="B112" s="37" t="s">
        <v>54</v>
      </c>
      <c r="C112" s="4" t="s">
        <v>55</v>
      </c>
      <c r="D112"/>
    </row>
    <row r="113" spans="2:8">
      <c r="C113" s="4" t="s">
        <v>16</v>
      </c>
      <c r="D113">
        <v>1</v>
      </c>
      <c r="F113" s="29">
        <v>0</v>
      </c>
      <c r="H113" s="2">
        <f>F113*D113</f>
        <v>0</v>
      </c>
    </row>
    <row r="114" spans="2:8">
      <c r="C114" s="4"/>
    </row>
    <row r="115" spans="2:8" ht="12.75" customHeight="1">
      <c r="B115" s="37" t="s">
        <v>217</v>
      </c>
      <c r="C115" s="381" t="s">
        <v>226</v>
      </c>
      <c r="D115" s="381"/>
      <c r="E115" s="381"/>
      <c r="F115" s="381"/>
      <c r="G115" s="54"/>
    </row>
    <row r="116" spans="2:8" ht="12.75" customHeight="1">
      <c r="C116" s="381" t="s">
        <v>227</v>
      </c>
      <c r="D116" s="381"/>
      <c r="E116" s="381"/>
      <c r="F116" s="381"/>
      <c r="G116" s="54"/>
    </row>
    <row r="117" spans="2:8">
      <c r="C117" s="55" t="s">
        <v>228</v>
      </c>
      <c r="D117" s="56"/>
      <c r="E117" s="56"/>
      <c r="F117" s="57"/>
      <c r="G117" s="54"/>
    </row>
    <row r="118" spans="2:8">
      <c r="C118" s="55" t="s">
        <v>273</v>
      </c>
      <c r="D118" s="56"/>
      <c r="E118" s="56"/>
      <c r="F118" s="57"/>
      <c r="G118" s="54"/>
    </row>
    <row r="119" spans="2:8">
      <c r="C119" s="56" t="s">
        <v>229</v>
      </c>
      <c r="D119" s="56"/>
      <c r="E119" s="56"/>
      <c r="F119" s="57"/>
      <c r="G119" s="54"/>
    </row>
    <row r="120" spans="2:8">
      <c r="C120" s="55" t="s">
        <v>230</v>
      </c>
      <c r="D120" s="56"/>
      <c r="E120" s="56"/>
      <c r="F120" s="57"/>
      <c r="G120" s="54"/>
    </row>
    <row r="121" spans="2:8">
      <c r="C121" s="55" t="s">
        <v>231</v>
      </c>
      <c r="D121" s="56"/>
      <c r="E121" s="56"/>
      <c r="F121" s="57"/>
      <c r="G121" s="54"/>
    </row>
    <row r="122" spans="2:8">
      <c r="C122" s="55" t="s">
        <v>232</v>
      </c>
      <c r="D122" s="56"/>
      <c r="E122" s="56"/>
      <c r="F122" s="57"/>
      <c r="G122" s="54"/>
    </row>
    <row r="123" spans="2:8">
      <c r="C123" s="55" t="s">
        <v>233</v>
      </c>
      <c r="D123" s="56"/>
      <c r="E123" s="56"/>
      <c r="F123" s="57"/>
      <c r="G123" s="54"/>
    </row>
    <row r="124" spans="2:8">
      <c r="C124" s="382" t="s">
        <v>234</v>
      </c>
      <c r="D124" s="382"/>
      <c r="E124" s="382"/>
      <c r="F124" s="382"/>
      <c r="G124" s="54"/>
    </row>
    <row r="125" spans="2:8">
      <c r="C125" s="56"/>
      <c r="D125" s="56"/>
      <c r="E125" s="56"/>
      <c r="F125" s="57"/>
      <c r="G125" s="54"/>
    </row>
    <row r="126" spans="2:8">
      <c r="C126" s="56" t="s">
        <v>267</v>
      </c>
      <c r="D126" s="56"/>
      <c r="E126" s="56"/>
      <c r="F126" s="57"/>
      <c r="G126" s="54"/>
    </row>
    <row r="127" spans="2:8">
      <c r="C127" s="4" t="s">
        <v>224</v>
      </c>
      <c r="D127">
        <v>6</v>
      </c>
      <c r="F127" s="29">
        <v>0</v>
      </c>
      <c r="H127" s="2">
        <f>F127*D127</f>
        <v>0</v>
      </c>
    </row>
    <row r="128" spans="2:8">
      <c r="C128" s="4"/>
      <c r="D128"/>
    </row>
    <row r="129" spans="3:8">
      <c r="C129" s="56" t="s">
        <v>269</v>
      </c>
      <c r="D129" s="56"/>
      <c r="E129" s="56"/>
      <c r="F129" s="57"/>
      <c r="G129" s="54"/>
    </row>
    <row r="130" spans="3:8">
      <c r="C130" s="4" t="s">
        <v>224</v>
      </c>
      <c r="D130">
        <v>7</v>
      </c>
      <c r="F130" s="29">
        <v>0</v>
      </c>
      <c r="H130" s="2">
        <f>F130*D130</f>
        <v>0</v>
      </c>
    </row>
    <row r="131" spans="3:8">
      <c r="C131" s="4"/>
      <c r="D131"/>
    </row>
    <row r="132" spans="3:8">
      <c r="C132" s="56" t="s">
        <v>266</v>
      </c>
      <c r="D132" s="56"/>
      <c r="E132" s="56"/>
      <c r="F132" s="57"/>
      <c r="G132" s="54"/>
    </row>
    <row r="133" spans="3:8">
      <c r="C133" s="4" t="s">
        <v>224</v>
      </c>
      <c r="D133">
        <v>3</v>
      </c>
      <c r="F133" s="29">
        <v>0</v>
      </c>
      <c r="H133" s="2">
        <f>F133*D133</f>
        <v>0</v>
      </c>
    </row>
    <row r="134" spans="3:8">
      <c r="C134" s="4"/>
      <c r="D134"/>
    </row>
    <row r="135" spans="3:8">
      <c r="C135" s="56" t="s">
        <v>268</v>
      </c>
      <c r="D135" s="56"/>
      <c r="E135" s="56"/>
      <c r="F135" s="57"/>
      <c r="G135" s="54"/>
    </row>
    <row r="136" spans="3:8">
      <c r="C136" s="4" t="s">
        <v>224</v>
      </c>
      <c r="D136">
        <v>3</v>
      </c>
      <c r="F136" s="29">
        <v>0</v>
      </c>
      <c r="H136" s="2">
        <f>F136*D136</f>
        <v>0</v>
      </c>
    </row>
    <row r="137" spans="3:8">
      <c r="C137" s="4"/>
      <c r="D137"/>
    </row>
    <row r="138" spans="3:8">
      <c r="C138" s="56" t="s">
        <v>270</v>
      </c>
      <c r="D138" s="56"/>
      <c r="E138" s="56"/>
      <c r="F138" s="57"/>
      <c r="G138" s="54"/>
    </row>
    <row r="139" spans="3:8">
      <c r="C139" s="4" t="s">
        <v>224</v>
      </c>
      <c r="D139">
        <v>1</v>
      </c>
      <c r="F139" s="29">
        <v>0</v>
      </c>
      <c r="H139" s="2">
        <f>F139*D139</f>
        <v>0</v>
      </c>
    </row>
    <row r="140" spans="3:8">
      <c r="C140" s="4"/>
      <c r="D140"/>
    </row>
    <row r="141" spans="3:8">
      <c r="C141" s="56" t="s">
        <v>271</v>
      </c>
      <c r="D141" s="56"/>
      <c r="E141" s="56"/>
      <c r="F141" s="57"/>
      <c r="G141" s="54"/>
    </row>
    <row r="142" spans="3:8">
      <c r="C142" s="4" t="s">
        <v>224</v>
      </c>
      <c r="D142">
        <v>1</v>
      </c>
      <c r="F142" s="29">
        <v>0</v>
      </c>
      <c r="H142" s="2">
        <f>F142*D142</f>
        <v>0</v>
      </c>
    </row>
    <row r="143" spans="3:8">
      <c r="C143" s="4"/>
      <c r="D143"/>
    </row>
    <row r="144" spans="3:8">
      <c r="C144" s="56" t="s">
        <v>272</v>
      </c>
      <c r="D144" s="56"/>
      <c r="E144" s="56"/>
      <c r="F144" s="57"/>
      <c r="G144" s="54"/>
    </row>
    <row r="145" spans="2:8">
      <c r="C145" s="4" t="s">
        <v>224</v>
      </c>
      <c r="D145">
        <v>1</v>
      </c>
      <c r="F145" s="29">
        <v>0</v>
      </c>
      <c r="H145" s="2">
        <f>F145*D145</f>
        <v>0</v>
      </c>
    </row>
    <row r="146" spans="2:8">
      <c r="C146" s="4"/>
      <c r="D146"/>
    </row>
    <row r="147" spans="2:8">
      <c r="B147" s="1" t="s">
        <v>235</v>
      </c>
      <c r="C147" s="4" t="s">
        <v>238</v>
      </c>
      <c r="D147"/>
    </row>
    <row r="148" spans="2:8">
      <c r="C148" s="4" t="s">
        <v>236</v>
      </c>
      <c r="D148"/>
    </row>
    <row r="149" spans="2:8">
      <c r="C149" s="4" t="s">
        <v>237</v>
      </c>
      <c r="D149"/>
    </row>
    <row r="150" spans="2:8">
      <c r="C150" s="4" t="s">
        <v>239</v>
      </c>
      <c r="D150"/>
    </row>
    <row r="151" spans="2:8">
      <c r="C151" s="4" t="s">
        <v>240</v>
      </c>
      <c r="D151"/>
    </row>
    <row r="152" spans="2:8">
      <c r="C152" s="4" t="s">
        <v>242</v>
      </c>
      <c r="D152">
        <v>30</v>
      </c>
      <c r="F152" s="29">
        <v>0</v>
      </c>
      <c r="H152" s="2">
        <f>F152*D152</f>
        <v>0</v>
      </c>
    </row>
    <row r="153" spans="2:8">
      <c r="C153" s="56"/>
      <c r="D153" s="64"/>
      <c r="E153" s="56"/>
      <c r="F153" s="57"/>
      <c r="G153" s="54"/>
    </row>
    <row r="154" spans="2:8" ht="15" customHeight="1">
      <c r="C154" s="4"/>
    </row>
    <row r="155" spans="2:8" ht="13.5" thickBot="1">
      <c r="B155" s="14" t="s">
        <v>13</v>
      </c>
      <c r="C155" s="11"/>
      <c r="D155" s="62"/>
      <c r="E155" s="14"/>
      <c r="F155" s="11"/>
      <c r="G155" s="10"/>
      <c r="H155" s="11">
        <f>SUM(H50:H154)</f>
        <v>10000</v>
      </c>
    </row>
    <row r="156" spans="2:8" ht="13.5" thickTop="1"/>
    <row r="158" spans="2:8">
      <c r="B158" s="12">
        <v>2</v>
      </c>
      <c r="C158" s="12" t="s">
        <v>21</v>
      </c>
    </row>
    <row r="159" spans="2:8">
      <c r="B159" s="12"/>
      <c r="C159" s="3"/>
    </row>
    <row r="160" spans="2:8">
      <c r="B160" s="12">
        <v>21</v>
      </c>
      <c r="C160" s="3" t="s">
        <v>22</v>
      </c>
    </row>
    <row r="162" spans="2:8">
      <c r="B162" s="37" t="s">
        <v>58</v>
      </c>
      <c r="C162" t="s">
        <v>56</v>
      </c>
    </row>
    <row r="163" spans="2:8">
      <c r="C163" t="s">
        <v>57</v>
      </c>
    </row>
    <row r="164" spans="2:8">
      <c r="C164" t="s">
        <v>23</v>
      </c>
      <c r="D164">
        <v>999</v>
      </c>
      <c r="F164" s="29">
        <v>0</v>
      </c>
      <c r="H164" s="2">
        <f>D164*F164</f>
        <v>0</v>
      </c>
    </row>
    <row r="166" spans="2:8">
      <c r="B166" s="12">
        <v>22</v>
      </c>
      <c r="C166" s="3" t="s">
        <v>24</v>
      </c>
    </row>
    <row r="168" spans="2:8">
      <c r="B168" s="37" t="s">
        <v>61</v>
      </c>
      <c r="C168" t="s">
        <v>59</v>
      </c>
    </row>
    <row r="169" spans="2:8">
      <c r="C169" t="s">
        <v>60</v>
      </c>
    </row>
    <row r="170" spans="2:8">
      <c r="C170" t="s">
        <v>20</v>
      </c>
      <c r="D170">
        <v>1413</v>
      </c>
      <c r="F170" s="29">
        <v>0</v>
      </c>
      <c r="H170" s="2">
        <f>D170*F170</f>
        <v>0</v>
      </c>
    </row>
    <row r="172" spans="2:8">
      <c r="B172" s="12">
        <v>24</v>
      </c>
      <c r="C172" s="3" t="s">
        <v>25</v>
      </c>
    </row>
    <row r="174" spans="2:8">
      <c r="B174" s="37" t="s">
        <v>26</v>
      </c>
      <c r="C174" t="s">
        <v>168</v>
      </c>
    </row>
    <row r="175" spans="2:8">
      <c r="C175" t="s">
        <v>170</v>
      </c>
    </row>
    <row r="176" spans="2:8">
      <c r="C176" t="s">
        <v>23</v>
      </c>
      <c r="D176">
        <v>467</v>
      </c>
      <c r="F176" s="29">
        <v>0</v>
      </c>
      <c r="H176" s="2">
        <f>D176*F176</f>
        <v>0</v>
      </c>
    </row>
    <row r="178" spans="2:8">
      <c r="B178" s="12">
        <v>25</v>
      </c>
      <c r="C178" s="3" t="s">
        <v>27</v>
      </c>
    </row>
    <row r="179" spans="2:8">
      <c r="B179" s="12"/>
      <c r="C179" s="3"/>
    </row>
    <row r="180" spans="2:8">
      <c r="B180" s="37" t="s">
        <v>138</v>
      </c>
      <c r="C180" t="s">
        <v>139</v>
      </c>
    </row>
    <row r="181" spans="2:8">
      <c r="C181" s="50" t="s">
        <v>213</v>
      </c>
    </row>
    <row r="182" spans="2:8">
      <c r="C182" t="s">
        <v>140</v>
      </c>
    </row>
    <row r="183" spans="2:8">
      <c r="C183" t="s">
        <v>34</v>
      </c>
      <c r="D183">
        <v>66</v>
      </c>
      <c r="F183" s="29">
        <v>0</v>
      </c>
      <c r="H183" s="2">
        <f>D183*F183</f>
        <v>0</v>
      </c>
    </row>
    <row r="184" spans="2:8">
      <c r="D184"/>
    </row>
    <row r="185" spans="2:8" ht="55.5" customHeight="1">
      <c r="B185" s="53" t="s">
        <v>255</v>
      </c>
      <c r="C185" s="378" t="s">
        <v>254</v>
      </c>
      <c r="D185" s="378"/>
      <c r="E185" s="378"/>
      <c r="F185" s="378"/>
    </row>
    <row r="186" spans="2:8">
      <c r="C186" t="s">
        <v>34</v>
      </c>
      <c r="D186">
        <v>51</v>
      </c>
      <c r="F186" s="29">
        <v>0</v>
      </c>
      <c r="H186" s="2">
        <f>D186*F186</f>
        <v>0</v>
      </c>
    </row>
    <row r="188" spans="2:8" ht="117.75" customHeight="1">
      <c r="B188" s="53" t="s">
        <v>256</v>
      </c>
      <c r="C188" s="378" t="s">
        <v>257</v>
      </c>
      <c r="D188" s="378"/>
      <c r="E188" s="378"/>
      <c r="F188" s="378"/>
    </row>
    <row r="189" spans="2:8">
      <c r="C189" t="s">
        <v>34</v>
      </c>
      <c r="D189">
        <v>104</v>
      </c>
      <c r="F189" s="29">
        <v>0</v>
      </c>
      <c r="H189" s="2">
        <f>D189*F189</f>
        <v>0</v>
      </c>
    </row>
    <row r="191" spans="2:8">
      <c r="B191" s="12">
        <v>29</v>
      </c>
      <c r="C191" s="3" t="s">
        <v>62</v>
      </c>
    </row>
    <row r="193" spans="2:8">
      <c r="B193" s="37" t="s">
        <v>146</v>
      </c>
      <c r="C193" t="s">
        <v>147</v>
      </c>
      <c r="F193" s="29"/>
    </row>
    <row r="194" spans="2:8">
      <c r="C194" t="s">
        <v>148</v>
      </c>
      <c r="F194" s="29"/>
    </row>
    <row r="195" spans="2:8">
      <c r="C195" t="s">
        <v>23</v>
      </c>
      <c r="D195" s="72">
        <f>D164</f>
        <v>999</v>
      </c>
      <c r="F195" s="29">
        <v>0</v>
      </c>
      <c r="H195" s="2">
        <f>D195*F195</f>
        <v>0</v>
      </c>
    </row>
    <row r="198" spans="2:8" ht="13.5" thickBot="1">
      <c r="B198" s="14" t="s">
        <v>13</v>
      </c>
      <c r="C198" s="11"/>
      <c r="D198" s="62"/>
      <c r="E198" s="14"/>
      <c r="F198" s="11"/>
      <c r="G198" s="10"/>
      <c r="H198" s="11">
        <f>SUM(H162:H197)</f>
        <v>0</v>
      </c>
    </row>
    <row r="199" spans="2:8" ht="13.5" thickTop="1"/>
    <row r="201" spans="2:8">
      <c r="B201" s="12">
        <v>3</v>
      </c>
      <c r="C201" s="3" t="s">
        <v>5</v>
      </c>
    </row>
    <row r="202" spans="2:8">
      <c r="B202" s="12"/>
      <c r="C202" s="3"/>
    </row>
    <row r="203" spans="2:8">
      <c r="B203" s="12">
        <v>31</v>
      </c>
      <c r="C203" s="3" t="s">
        <v>28</v>
      </c>
    </row>
    <row r="204" spans="2:8">
      <c r="B204" s="12"/>
      <c r="C204" s="3"/>
    </row>
    <row r="205" spans="2:8">
      <c r="B205" s="12">
        <v>311</v>
      </c>
      <c r="C205" s="3" t="s">
        <v>29</v>
      </c>
    </row>
    <row r="207" spans="2:8">
      <c r="B207" s="37" t="s">
        <v>42</v>
      </c>
      <c r="C207" t="s">
        <v>171</v>
      </c>
    </row>
    <row r="208" spans="2:8">
      <c r="C208" t="s">
        <v>169</v>
      </c>
    </row>
    <row r="209" spans="2:8">
      <c r="C209" t="s">
        <v>23</v>
      </c>
      <c r="D209">
        <v>129</v>
      </c>
      <c r="F209" s="29">
        <v>0</v>
      </c>
      <c r="H209" s="2">
        <f>D209*F209</f>
        <v>0</v>
      </c>
    </row>
    <row r="211" spans="2:8">
      <c r="B211" s="12" t="s">
        <v>97</v>
      </c>
      <c r="C211" s="3" t="s">
        <v>96</v>
      </c>
    </row>
    <row r="212" spans="2:8">
      <c r="C212" s="3" t="s">
        <v>63</v>
      </c>
    </row>
    <row r="214" spans="2:8">
      <c r="B214" s="37" t="s">
        <v>121</v>
      </c>
      <c r="C214" t="s">
        <v>95</v>
      </c>
    </row>
    <row r="215" spans="2:8">
      <c r="C215" t="s">
        <v>174</v>
      </c>
    </row>
    <row r="216" spans="2:8">
      <c r="C216" t="s">
        <v>20</v>
      </c>
      <c r="D216">
        <v>307</v>
      </c>
      <c r="F216" s="29">
        <v>0</v>
      </c>
      <c r="H216" s="2">
        <f>D216*F216</f>
        <v>0</v>
      </c>
    </row>
    <row r="218" spans="2:8">
      <c r="B218" s="12">
        <v>32</v>
      </c>
      <c r="C218" s="3" t="s">
        <v>98</v>
      </c>
    </row>
    <row r="219" spans="2:8">
      <c r="B219" s="15"/>
      <c r="C219" s="16"/>
      <c r="D219" s="65"/>
      <c r="E219" s="15"/>
      <c r="F219" s="17"/>
    </row>
    <row r="220" spans="2:8">
      <c r="B220" s="12">
        <v>322</v>
      </c>
      <c r="C220" s="3" t="s">
        <v>30</v>
      </c>
    </row>
    <row r="221" spans="2:8">
      <c r="B221" s="12"/>
      <c r="C221" s="3"/>
    </row>
    <row r="222" spans="2:8">
      <c r="B222" s="37" t="s">
        <v>173</v>
      </c>
      <c r="C222" t="s">
        <v>99</v>
      </c>
    </row>
    <row r="223" spans="2:8">
      <c r="C223" t="s">
        <v>172</v>
      </c>
    </row>
    <row r="224" spans="2:8">
      <c r="C224" t="s">
        <v>214</v>
      </c>
    </row>
    <row r="225" spans="2:8">
      <c r="B225" s="12"/>
      <c r="C225" t="s">
        <v>20</v>
      </c>
      <c r="D225">
        <v>952</v>
      </c>
      <c r="F225" s="29">
        <v>0</v>
      </c>
      <c r="H225" s="2">
        <f>D225*F225</f>
        <v>0</v>
      </c>
    </row>
    <row r="226" spans="2:8">
      <c r="B226" s="12"/>
      <c r="C226" s="3"/>
    </row>
    <row r="227" spans="2:8">
      <c r="B227" s="37" t="s">
        <v>142</v>
      </c>
      <c r="C227" t="s">
        <v>99</v>
      </c>
    </row>
    <row r="228" spans="2:8">
      <c r="C228" t="s">
        <v>141</v>
      </c>
    </row>
    <row r="229" spans="2:8">
      <c r="C229" t="s">
        <v>20</v>
      </c>
      <c r="D229">
        <v>307</v>
      </c>
      <c r="F229" s="29">
        <v>0</v>
      </c>
      <c r="H229" s="2">
        <f>D229*F229</f>
        <v>0</v>
      </c>
    </row>
    <row r="231" spans="2:8">
      <c r="B231" s="12">
        <v>35</v>
      </c>
      <c r="C231" s="3" t="s">
        <v>31</v>
      </c>
    </row>
    <row r="232" spans="2:8">
      <c r="B232" s="12"/>
      <c r="C232" s="3"/>
      <c r="D232" s="66"/>
    </row>
    <row r="233" spans="2:8">
      <c r="B233" s="37" t="s">
        <v>64</v>
      </c>
      <c r="C233" t="s">
        <v>65</v>
      </c>
      <c r="D233" s="66"/>
    </row>
    <row r="234" spans="2:8" ht="13.5" customHeight="1">
      <c r="C234" t="s">
        <v>66</v>
      </c>
      <c r="D234" s="66"/>
    </row>
    <row r="235" spans="2:8" ht="13.5" customHeight="1">
      <c r="C235" t="s">
        <v>34</v>
      </c>
      <c r="D235" s="19">
        <v>645</v>
      </c>
      <c r="F235" s="29">
        <v>0</v>
      </c>
      <c r="H235" s="2">
        <f>D235*F235</f>
        <v>0</v>
      </c>
    </row>
    <row r="236" spans="2:8" ht="13.5" customHeight="1">
      <c r="D236" s="66"/>
    </row>
    <row r="237" spans="2:8" ht="13.5" customHeight="1">
      <c r="B237" s="37" t="s">
        <v>68</v>
      </c>
      <c r="C237" t="s">
        <v>67</v>
      </c>
      <c r="D237" s="66"/>
    </row>
    <row r="238" spans="2:8" ht="13.5" customHeight="1">
      <c r="B238" s="28"/>
      <c r="C238" t="s">
        <v>66</v>
      </c>
      <c r="D238" s="66"/>
    </row>
    <row r="239" spans="2:8" ht="13.5" customHeight="1">
      <c r="B239" s="28"/>
      <c r="C239" t="s">
        <v>34</v>
      </c>
      <c r="D239" s="19">
        <v>130</v>
      </c>
      <c r="F239" s="29">
        <v>0</v>
      </c>
      <c r="H239" s="2">
        <f>D239*F239</f>
        <v>0</v>
      </c>
    </row>
    <row r="240" spans="2:8" ht="13.5" customHeight="1">
      <c r="B240" s="28"/>
      <c r="D240" s="66"/>
    </row>
    <row r="241" spans="2:8" ht="13.5" customHeight="1">
      <c r="B241" s="37" t="s">
        <v>115</v>
      </c>
      <c r="C241" t="s">
        <v>116</v>
      </c>
      <c r="D241" s="66"/>
    </row>
    <row r="242" spans="2:8" ht="13.5" customHeight="1">
      <c r="B242" s="28"/>
      <c r="C242" t="s">
        <v>117</v>
      </c>
      <c r="D242" s="66"/>
    </row>
    <row r="243" spans="2:8" ht="13.5" customHeight="1">
      <c r="B243" s="28"/>
      <c r="C243" t="s">
        <v>34</v>
      </c>
      <c r="D243" s="19">
        <v>15</v>
      </c>
      <c r="E243" s="19"/>
      <c r="F243" s="29">
        <v>0</v>
      </c>
      <c r="G243" s="19"/>
      <c r="H243" s="27">
        <f>F243*D243</f>
        <v>0</v>
      </c>
    </row>
    <row r="244" spans="2:8" ht="13.5" customHeight="1">
      <c r="B244" s="28"/>
      <c r="D244" s="67"/>
      <c r="E244" s="19"/>
      <c r="F244" s="19"/>
      <c r="G244" s="19"/>
      <c r="H244" s="27"/>
    </row>
    <row r="245" spans="2:8" ht="13.5" customHeight="1">
      <c r="B245" s="37" t="s">
        <v>215</v>
      </c>
      <c r="C245" t="s">
        <v>67</v>
      </c>
      <c r="D245" s="66"/>
    </row>
    <row r="246" spans="2:8" ht="13.5" customHeight="1">
      <c r="B246" s="12"/>
      <c r="C246" t="s">
        <v>247</v>
      </c>
      <c r="D246" s="66"/>
    </row>
    <row r="247" spans="2:8" ht="13.5" customHeight="1">
      <c r="B247" s="12"/>
      <c r="C247" t="s">
        <v>34</v>
      </c>
      <c r="D247">
        <v>601</v>
      </c>
      <c r="F247" s="29">
        <v>0</v>
      </c>
      <c r="H247" s="27">
        <f>F247*D247</f>
        <v>0</v>
      </c>
    </row>
    <row r="248" spans="2:8" ht="13.5" customHeight="1"/>
    <row r="249" spans="2:8" ht="13.5" customHeight="1" thickBot="1">
      <c r="B249" s="14" t="s">
        <v>13</v>
      </c>
      <c r="C249" s="11"/>
      <c r="D249" s="62"/>
      <c r="E249" s="14"/>
      <c r="F249" s="11"/>
      <c r="G249" s="10"/>
      <c r="H249" s="11">
        <f>SUM(H206:H248)</f>
        <v>0</v>
      </c>
    </row>
    <row r="250" spans="2:8" ht="13.5" customHeight="1" thickTop="1"/>
    <row r="251" spans="2:8" ht="13.5" customHeight="1"/>
    <row r="252" spans="2:8">
      <c r="B252" s="12" t="s">
        <v>32</v>
      </c>
      <c r="C252" s="3" t="s">
        <v>33</v>
      </c>
    </row>
    <row r="253" spans="2:8">
      <c r="B253" s="12"/>
      <c r="C253" s="3"/>
    </row>
    <row r="254" spans="2:8">
      <c r="B254" s="3" t="s">
        <v>175</v>
      </c>
      <c r="C254" s="3" t="s">
        <v>163</v>
      </c>
    </row>
    <row r="256" spans="2:8">
      <c r="B256" s="37" t="s">
        <v>165</v>
      </c>
      <c r="C256" t="s">
        <v>164</v>
      </c>
      <c r="F256"/>
    </row>
    <row r="257" spans="1:8">
      <c r="B257" s="36"/>
      <c r="C257" s="4" t="s">
        <v>176</v>
      </c>
      <c r="F257"/>
    </row>
    <row r="258" spans="1:8">
      <c r="B258" s="36"/>
      <c r="C258" t="s">
        <v>16</v>
      </c>
      <c r="D258">
        <v>15</v>
      </c>
      <c r="F258" s="29">
        <v>0</v>
      </c>
      <c r="H258" s="2">
        <f>D258*F258</f>
        <v>0</v>
      </c>
    </row>
    <row r="259" spans="1:8">
      <c r="D259" s="68"/>
    </row>
    <row r="260" spans="1:8">
      <c r="B260" s="37" t="s">
        <v>177</v>
      </c>
      <c r="C260" t="s">
        <v>166</v>
      </c>
      <c r="D260" s="68"/>
    </row>
    <row r="261" spans="1:8">
      <c r="C261" t="s">
        <v>167</v>
      </c>
      <c r="D261" s="68"/>
    </row>
    <row r="262" spans="1:8">
      <c r="C262" t="s">
        <v>178</v>
      </c>
      <c r="D262" s="68"/>
    </row>
    <row r="263" spans="1:8">
      <c r="C263" t="s">
        <v>16</v>
      </c>
      <c r="D263">
        <v>15</v>
      </c>
      <c r="F263" s="29">
        <v>0</v>
      </c>
      <c r="H263" s="2">
        <f>D263*F263</f>
        <v>0</v>
      </c>
    </row>
    <row r="264" spans="1:8">
      <c r="B264" s="12"/>
      <c r="C264" s="3"/>
    </row>
    <row r="266" spans="1:8" ht="13.5" thickBot="1">
      <c r="B266" s="14" t="s">
        <v>13</v>
      </c>
      <c r="C266" s="11"/>
      <c r="D266" s="62"/>
      <c r="E266" s="14"/>
      <c r="F266" s="11"/>
      <c r="G266" s="10"/>
      <c r="H266" s="11">
        <f>SUM(H254:H265)</f>
        <v>0</v>
      </c>
    </row>
    <row r="267" spans="1:8" ht="13.5" thickTop="1">
      <c r="E267" s="3"/>
    </row>
    <row r="268" spans="1:8">
      <c r="E268" s="3"/>
    </row>
    <row r="269" spans="1:8">
      <c r="E269" s="3"/>
      <c r="F269" s="13"/>
      <c r="G269" s="3"/>
    </row>
    <row r="270" spans="1:8">
      <c r="A270" s="74"/>
      <c r="B270" s="75">
        <v>6</v>
      </c>
      <c r="C270" s="76" t="s">
        <v>284</v>
      </c>
      <c r="D270" s="77"/>
      <c r="E270" s="74"/>
      <c r="F270" s="78"/>
      <c r="G270" s="74"/>
      <c r="H270" s="78"/>
    </row>
    <row r="271" spans="1:8">
      <c r="A271" s="74"/>
      <c r="B271" s="75"/>
      <c r="C271" s="76" t="s">
        <v>287</v>
      </c>
      <c r="D271" s="77"/>
      <c r="E271" s="74"/>
      <c r="F271" s="78"/>
      <c r="G271" s="74"/>
      <c r="H271" s="78"/>
    </row>
    <row r="272" spans="1:8">
      <c r="A272" s="74"/>
      <c r="B272" s="75">
        <v>61</v>
      </c>
      <c r="C272" s="76" t="s">
        <v>35</v>
      </c>
      <c r="D272" s="77"/>
      <c r="E272" s="74"/>
      <c r="F272" s="78"/>
      <c r="G272" s="74"/>
      <c r="H272" s="78"/>
    </row>
    <row r="273" spans="1:8">
      <c r="A273" s="74"/>
      <c r="B273" s="79"/>
      <c r="C273" s="74"/>
      <c r="D273" s="77"/>
      <c r="E273" s="74"/>
      <c r="F273" s="78"/>
      <c r="G273" s="74"/>
      <c r="H273" s="78"/>
    </row>
    <row r="274" spans="1:8">
      <c r="A274" s="74"/>
      <c r="B274" s="79" t="s">
        <v>71</v>
      </c>
      <c r="C274" s="74" t="s">
        <v>69</v>
      </c>
      <c r="D274" s="77"/>
      <c r="E274" s="74"/>
      <c r="F274" s="78"/>
      <c r="G274" s="74"/>
      <c r="H274" s="78"/>
    </row>
    <row r="275" spans="1:8">
      <c r="A275" s="74"/>
      <c r="B275" s="79"/>
      <c r="C275" s="74" t="s">
        <v>70</v>
      </c>
      <c r="D275" s="77"/>
      <c r="E275" s="74"/>
      <c r="F275" s="78"/>
      <c r="G275" s="80"/>
      <c r="H275" s="78"/>
    </row>
    <row r="276" spans="1:8">
      <c r="A276" s="74"/>
      <c r="B276" s="79"/>
      <c r="C276" s="74" t="s">
        <v>16</v>
      </c>
      <c r="D276" s="74">
        <v>0</v>
      </c>
      <c r="E276" s="74"/>
      <c r="F276" s="282">
        <v>0</v>
      </c>
      <c r="G276" s="74"/>
      <c r="H276" s="78">
        <f>D276*F276</f>
        <v>0</v>
      </c>
    </row>
    <row r="277" spans="1:8">
      <c r="A277" s="74"/>
      <c r="B277" s="79"/>
      <c r="C277" s="74"/>
      <c r="D277" s="77"/>
      <c r="E277" s="74"/>
      <c r="F277" s="78"/>
      <c r="G277" s="74"/>
      <c r="H277" s="78"/>
    </row>
    <row r="278" spans="1:8">
      <c r="A278" s="74"/>
      <c r="B278" s="79" t="s">
        <v>73</v>
      </c>
      <c r="C278" s="74" t="s">
        <v>75</v>
      </c>
      <c r="D278" s="77"/>
      <c r="E278" s="74"/>
      <c r="F278" s="78"/>
      <c r="G278" s="74"/>
      <c r="H278" s="78"/>
    </row>
    <row r="279" spans="1:8">
      <c r="A279" s="74"/>
      <c r="B279" s="79"/>
      <c r="C279" s="74" t="s">
        <v>72</v>
      </c>
      <c r="D279" s="77"/>
      <c r="E279" s="74"/>
      <c r="F279" s="78"/>
      <c r="G279" s="74"/>
      <c r="H279" s="78"/>
    </row>
    <row r="280" spans="1:8">
      <c r="A280" s="74"/>
      <c r="B280" s="79"/>
      <c r="C280" s="74" t="s">
        <v>74</v>
      </c>
      <c r="D280" s="77"/>
      <c r="E280" s="74"/>
      <c r="F280" s="78"/>
      <c r="G280" s="74"/>
      <c r="H280" s="78"/>
    </row>
    <row r="281" spans="1:8">
      <c r="A281" s="74"/>
      <c r="B281" s="79"/>
      <c r="C281" s="74" t="s">
        <v>16</v>
      </c>
      <c r="D281" s="74">
        <v>0</v>
      </c>
      <c r="E281" s="74"/>
      <c r="F281" s="282">
        <v>0</v>
      </c>
      <c r="G281" s="74"/>
      <c r="H281" s="78">
        <f>D281*F281</f>
        <v>0</v>
      </c>
    </row>
    <row r="282" spans="1:8">
      <c r="A282" s="74"/>
      <c r="B282" s="79"/>
      <c r="C282" s="74"/>
      <c r="D282" s="77"/>
      <c r="E282" s="74"/>
      <c r="F282" s="78"/>
      <c r="G282" s="74"/>
      <c r="H282" s="78"/>
    </row>
    <row r="283" spans="1:8">
      <c r="A283" s="74"/>
      <c r="B283" s="79" t="s">
        <v>76</v>
      </c>
      <c r="C283" s="74" t="s">
        <v>36</v>
      </c>
      <c r="D283" s="77"/>
      <c r="E283" s="74"/>
      <c r="F283" s="78"/>
      <c r="G283" s="74"/>
      <c r="H283" s="78"/>
    </row>
    <row r="284" spans="1:8">
      <c r="A284" s="74"/>
      <c r="B284" s="79"/>
      <c r="C284" s="74" t="s">
        <v>37</v>
      </c>
      <c r="D284" s="77"/>
      <c r="E284" s="74"/>
      <c r="F284" s="78"/>
      <c r="G284" s="74"/>
      <c r="H284" s="78"/>
    </row>
    <row r="285" spans="1:8">
      <c r="A285" s="74"/>
      <c r="B285" s="75"/>
      <c r="C285" s="81" t="s">
        <v>218</v>
      </c>
      <c r="D285" s="82"/>
      <c r="E285" s="76"/>
      <c r="F285" s="83"/>
      <c r="G285" s="76"/>
      <c r="H285" s="78"/>
    </row>
    <row r="286" spans="1:8">
      <c r="A286" s="74"/>
      <c r="B286" s="79"/>
      <c r="C286" s="81" t="s">
        <v>16</v>
      </c>
      <c r="D286" s="74">
        <v>0</v>
      </c>
      <c r="E286" s="74"/>
      <c r="F286" s="282">
        <v>0</v>
      </c>
      <c r="G286" s="74"/>
      <c r="H286" s="78">
        <f>D286*F286</f>
        <v>0</v>
      </c>
    </row>
    <row r="287" spans="1:8">
      <c r="A287" s="74"/>
      <c r="B287" s="79"/>
      <c r="C287" s="81"/>
      <c r="D287" s="74"/>
      <c r="E287" s="74"/>
      <c r="F287" s="78"/>
      <c r="G287" s="74"/>
      <c r="H287" s="78"/>
    </row>
    <row r="288" spans="1:8">
      <c r="A288" s="74"/>
      <c r="B288" s="79" t="s">
        <v>100</v>
      </c>
      <c r="C288" s="74" t="s">
        <v>77</v>
      </c>
      <c r="D288" s="74"/>
      <c r="E288" s="74"/>
      <c r="F288" s="74"/>
      <c r="G288" s="74"/>
      <c r="H288" s="74"/>
    </row>
    <row r="289" spans="1:8">
      <c r="A289" s="74"/>
      <c r="B289" s="79"/>
      <c r="C289" s="74" t="s">
        <v>78</v>
      </c>
      <c r="D289" s="74"/>
      <c r="E289" s="74"/>
      <c r="F289" s="74"/>
      <c r="G289" s="74"/>
      <c r="H289" s="74"/>
    </row>
    <row r="290" spans="1:8">
      <c r="A290" s="74"/>
      <c r="B290" s="79"/>
      <c r="C290" s="74" t="s">
        <v>122</v>
      </c>
      <c r="D290" s="74"/>
      <c r="E290" s="74"/>
      <c r="F290" s="74"/>
      <c r="G290" s="74"/>
      <c r="H290" s="74"/>
    </row>
    <row r="291" spans="1:8">
      <c r="A291" s="74"/>
      <c r="B291" s="79"/>
      <c r="C291" s="74" t="s">
        <v>102</v>
      </c>
      <c r="D291" s="74"/>
      <c r="E291" s="74"/>
      <c r="F291" s="74"/>
      <c r="G291" s="74"/>
      <c r="H291" s="74"/>
    </row>
    <row r="292" spans="1:8">
      <c r="A292" s="74"/>
      <c r="B292" s="79"/>
      <c r="C292" s="74" t="s">
        <v>222</v>
      </c>
      <c r="D292" s="74"/>
      <c r="E292" s="74"/>
      <c r="F292" s="74"/>
      <c r="G292" s="74"/>
      <c r="H292" s="74"/>
    </row>
    <row r="293" spans="1:8">
      <c r="A293" s="74"/>
      <c r="B293" s="79"/>
      <c r="C293" s="74" t="s">
        <v>16</v>
      </c>
      <c r="D293" s="74">
        <v>0</v>
      </c>
      <c r="E293" s="74"/>
      <c r="F293" s="282">
        <v>0</v>
      </c>
      <c r="G293" s="74"/>
      <c r="H293" s="78">
        <f>D293*F293</f>
        <v>0</v>
      </c>
    </row>
    <row r="294" spans="1:8">
      <c r="A294" s="74"/>
      <c r="B294" s="79"/>
      <c r="C294" s="74"/>
      <c r="D294" s="74"/>
      <c r="E294" s="74"/>
      <c r="F294" s="78"/>
      <c r="G294" s="74"/>
      <c r="H294" s="78"/>
    </row>
    <row r="295" spans="1:8">
      <c r="A295" s="74"/>
      <c r="B295" s="84" t="s">
        <v>219</v>
      </c>
      <c r="C295" s="74" t="s">
        <v>77</v>
      </c>
      <c r="D295" s="74"/>
      <c r="E295" s="74"/>
      <c r="F295" s="74"/>
      <c r="G295" s="74"/>
      <c r="H295" s="74"/>
    </row>
    <row r="296" spans="1:8">
      <c r="A296" s="74"/>
      <c r="B296" s="79"/>
      <c r="C296" s="74" t="s">
        <v>183</v>
      </c>
      <c r="D296" s="74"/>
      <c r="E296" s="74"/>
      <c r="F296" s="74"/>
      <c r="G296" s="74"/>
      <c r="H296" s="74"/>
    </row>
    <row r="297" spans="1:8">
      <c r="A297" s="74"/>
      <c r="B297" s="79"/>
      <c r="C297" s="74" t="s">
        <v>220</v>
      </c>
      <c r="D297" s="74"/>
      <c r="E297" s="74"/>
      <c r="F297" s="74"/>
      <c r="G297" s="74"/>
      <c r="H297" s="74"/>
    </row>
    <row r="298" spans="1:8">
      <c r="A298" s="74"/>
      <c r="B298" s="79"/>
      <c r="C298" s="84" t="s">
        <v>221</v>
      </c>
      <c r="D298" s="74"/>
      <c r="E298" s="74"/>
      <c r="F298" s="74"/>
      <c r="G298" s="74"/>
      <c r="H298" s="74"/>
    </row>
    <row r="299" spans="1:8">
      <c r="A299" s="74"/>
      <c r="B299" s="79"/>
      <c r="C299" s="74" t="s">
        <v>16</v>
      </c>
      <c r="D299" s="74">
        <v>0</v>
      </c>
      <c r="E299" s="74"/>
      <c r="F299" s="282">
        <v>0</v>
      </c>
      <c r="G299" s="74"/>
      <c r="H299" s="78">
        <f>D299*F299</f>
        <v>0</v>
      </c>
    </row>
    <row r="300" spans="1:8">
      <c r="A300" s="74"/>
      <c r="B300" s="79"/>
      <c r="C300" s="74"/>
      <c r="D300" s="77"/>
      <c r="E300" s="74"/>
      <c r="F300" s="78"/>
      <c r="G300" s="74"/>
      <c r="H300" s="78"/>
    </row>
    <row r="301" spans="1:8">
      <c r="A301" s="74"/>
      <c r="B301" s="75">
        <v>64</v>
      </c>
      <c r="C301" s="76" t="s">
        <v>38</v>
      </c>
      <c r="D301" s="77"/>
      <c r="E301" s="74"/>
      <c r="F301" s="78"/>
      <c r="G301" s="74"/>
      <c r="H301" s="78"/>
    </row>
    <row r="302" spans="1:8">
      <c r="A302" s="74"/>
      <c r="B302" s="79"/>
      <c r="C302" s="74"/>
      <c r="D302" s="77"/>
      <c r="E302" s="74"/>
      <c r="F302" s="78"/>
      <c r="G302" s="74"/>
      <c r="H302" s="78"/>
    </row>
    <row r="303" spans="1:8">
      <c r="A303" s="74"/>
      <c r="B303" s="85">
        <v>66</v>
      </c>
      <c r="C303" s="86" t="s">
        <v>130</v>
      </c>
      <c r="D303" s="77"/>
      <c r="E303" s="74"/>
      <c r="F303" s="74"/>
      <c r="G303" s="74"/>
      <c r="H303" s="74"/>
    </row>
    <row r="304" spans="1:8" ht="13.5" customHeight="1">
      <c r="A304" s="74"/>
      <c r="B304" s="79"/>
      <c r="C304" s="74"/>
      <c r="D304" s="77"/>
      <c r="E304" s="74"/>
      <c r="F304" s="78"/>
      <c r="G304" s="74"/>
      <c r="H304" s="78"/>
    </row>
    <row r="305" spans="1:9">
      <c r="A305" s="87"/>
      <c r="B305" s="79" t="s">
        <v>131</v>
      </c>
      <c r="C305" s="87" t="s">
        <v>132</v>
      </c>
      <c r="D305" s="77"/>
      <c r="E305" s="87"/>
      <c r="F305" s="87"/>
      <c r="G305" s="87"/>
      <c r="H305" s="87"/>
      <c r="I305" s="20"/>
    </row>
    <row r="306" spans="1:9">
      <c r="A306" s="87"/>
      <c r="B306" s="79"/>
      <c r="C306" s="87" t="s">
        <v>16</v>
      </c>
      <c r="D306" s="74">
        <v>0</v>
      </c>
      <c r="E306" s="87"/>
      <c r="F306" s="283">
        <v>0</v>
      </c>
      <c r="G306" s="87"/>
      <c r="H306" s="88">
        <f>D306*F306</f>
        <v>0</v>
      </c>
    </row>
    <row r="307" spans="1:9">
      <c r="A307" s="87"/>
      <c r="B307" s="79"/>
      <c r="C307" s="87"/>
      <c r="D307" s="74"/>
      <c r="E307" s="87"/>
      <c r="F307" s="88"/>
      <c r="G307" s="87"/>
      <c r="H307" s="88"/>
    </row>
    <row r="308" spans="1:9">
      <c r="A308" s="87"/>
      <c r="B308" s="79" t="s">
        <v>133</v>
      </c>
      <c r="C308" s="87" t="s">
        <v>134</v>
      </c>
      <c r="D308" s="74"/>
      <c r="E308" s="87"/>
      <c r="F308" s="87"/>
      <c r="G308" s="87"/>
      <c r="H308" s="87"/>
    </row>
    <row r="309" spans="1:9" s="20" customFormat="1">
      <c r="A309" s="87"/>
      <c r="B309" s="79"/>
      <c r="C309" s="87" t="s">
        <v>135</v>
      </c>
      <c r="D309" s="74"/>
      <c r="E309" s="87"/>
      <c r="F309" s="87"/>
      <c r="G309" s="87"/>
      <c r="H309" s="87"/>
    </row>
    <row r="310" spans="1:9" s="20" customFormat="1">
      <c r="A310" s="87"/>
      <c r="B310" s="79"/>
      <c r="C310" s="87" t="s">
        <v>136</v>
      </c>
      <c r="D310" s="74"/>
      <c r="E310" s="87"/>
      <c r="F310" s="87"/>
      <c r="G310" s="87"/>
      <c r="H310" s="87"/>
    </row>
    <row r="311" spans="1:9" s="20" customFormat="1">
      <c r="A311" s="87"/>
      <c r="B311" s="79"/>
      <c r="C311" s="87" t="s">
        <v>16</v>
      </c>
      <c r="D311" s="74">
        <v>0</v>
      </c>
      <c r="E311" s="87"/>
      <c r="F311" s="283">
        <v>0</v>
      </c>
      <c r="G311" s="87"/>
      <c r="H311" s="88">
        <f>D311*F311</f>
        <v>0</v>
      </c>
    </row>
    <row r="312" spans="1:9" s="20" customFormat="1">
      <c r="A312" s="87"/>
      <c r="B312" s="79"/>
      <c r="C312" s="87"/>
      <c r="D312" s="74"/>
      <c r="E312" s="87"/>
      <c r="F312" s="88"/>
      <c r="G312" s="87"/>
      <c r="H312" s="88"/>
    </row>
    <row r="313" spans="1:9" s="20" customFormat="1">
      <c r="A313" s="87"/>
      <c r="B313" s="79" t="s">
        <v>137</v>
      </c>
      <c r="C313" s="87" t="s">
        <v>198</v>
      </c>
      <c r="D313" s="74"/>
      <c r="E313" s="87"/>
      <c r="F313" s="87"/>
      <c r="G313" s="87"/>
      <c r="H313" s="87"/>
    </row>
    <row r="314" spans="1:9" s="20" customFormat="1">
      <c r="A314" s="87"/>
      <c r="B314" s="79"/>
      <c r="C314" s="87" t="s">
        <v>199</v>
      </c>
      <c r="D314" s="74"/>
      <c r="E314" s="87"/>
      <c r="F314" s="87"/>
      <c r="G314" s="87"/>
      <c r="H314" s="87"/>
    </row>
    <row r="315" spans="1:9" s="20" customFormat="1">
      <c r="A315" s="87"/>
      <c r="B315" s="79"/>
      <c r="C315" s="87" t="s">
        <v>16</v>
      </c>
      <c r="D315" s="74">
        <v>0</v>
      </c>
      <c r="E315" s="87"/>
      <c r="F315" s="283">
        <v>0</v>
      </c>
      <c r="G315" s="87"/>
      <c r="H315" s="88">
        <f>D315*F315</f>
        <v>0</v>
      </c>
    </row>
    <row r="316" spans="1:9" ht="13.5" customHeight="1">
      <c r="A316" s="74"/>
      <c r="B316" s="79"/>
      <c r="C316" s="74"/>
      <c r="D316" s="77"/>
      <c r="E316" s="74"/>
      <c r="F316" s="78"/>
      <c r="G316" s="74"/>
      <c r="H316" s="78"/>
    </row>
    <row r="317" spans="1:9">
      <c r="A317" s="74"/>
      <c r="B317" s="79" t="s">
        <v>200</v>
      </c>
      <c r="C317" s="74" t="s">
        <v>205</v>
      </c>
      <c r="D317" s="77"/>
      <c r="E317" s="74"/>
      <c r="F317" s="74"/>
      <c r="G317" s="74"/>
      <c r="H317" s="78"/>
    </row>
    <row r="318" spans="1:9">
      <c r="A318" s="74"/>
      <c r="B318" s="79"/>
      <c r="C318" s="74" t="s">
        <v>201</v>
      </c>
      <c r="D318" s="77"/>
      <c r="E318" s="74"/>
      <c r="F318" s="78"/>
      <c r="G318" s="74"/>
      <c r="H318" s="78"/>
    </row>
    <row r="319" spans="1:9" ht="14.25">
      <c r="A319" s="74"/>
      <c r="B319" s="79"/>
      <c r="C319" s="74" t="s">
        <v>17</v>
      </c>
      <c r="D319" s="74">
        <v>0</v>
      </c>
      <c r="E319" s="74"/>
      <c r="F319" s="282">
        <v>0</v>
      </c>
      <c r="G319" s="74"/>
      <c r="H319" s="78">
        <f>D319*F319</f>
        <v>0</v>
      </c>
    </row>
    <row r="320" spans="1:9">
      <c r="A320" s="74"/>
      <c r="B320" s="79"/>
      <c r="C320" s="74"/>
      <c r="D320" s="77"/>
      <c r="E320" s="74"/>
      <c r="F320" s="78"/>
      <c r="G320" s="74"/>
      <c r="H320" s="78"/>
    </row>
    <row r="321" spans="1:8">
      <c r="A321" s="74"/>
      <c r="B321" s="79"/>
      <c r="C321" s="74"/>
      <c r="D321" s="77"/>
      <c r="E321" s="74"/>
      <c r="F321" s="78"/>
      <c r="G321" s="74"/>
      <c r="H321" s="78"/>
    </row>
    <row r="322" spans="1:8">
      <c r="A322" s="74"/>
      <c r="B322" s="79"/>
      <c r="C322" s="74"/>
      <c r="D322" s="77"/>
      <c r="E322" s="74"/>
      <c r="F322" s="78"/>
      <c r="G322" s="74"/>
      <c r="H322" s="78"/>
    </row>
    <row r="323" spans="1:8" ht="14.25" customHeight="1" thickBot="1">
      <c r="A323" s="74"/>
      <c r="B323" s="89" t="s">
        <v>13</v>
      </c>
      <c r="C323" s="90"/>
      <c r="D323" s="91"/>
      <c r="E323" s="89"/>
      <c r="F323" s="90"/>
      <c r="G323" s="92"/>
      <c r="H323" s="90">
        <f>SUM(H274:H322)</f>
        <v>0</v>
      </c>
    </row>
    <row r="324" spans="1:8" ht="14.25" customHeight="1" thickTop="1"/>
    <row r="325" spans="1:8" ht="14.25" customHeight="1"/>
    <row r="326" spans="1:8" ht="14.25" customHeight="1"/>
    <row r="327" spans="1:8" ht="14.25" customHeight="1"/>
    <row r="328" spans="1:8" ht="14.25" customHeight="1">
      <c r="B328" s="12">
        <v>7</v>
      </c>
      <c r="C328" s="3" t="s">
        <v>11</v>
      </c>
    </row>
    <row r="329" spans="1:8" ht="14.25" customHeight="1"/>
    <row r="330" spans="1:8" ht="14.25" customHeight="1">
      <c r="B330" s="12">
        <v>79</v>
      </c>
      <c r="C330" s="3" t="s">
        <v>88</v>
      </c>
    </row>
    <row r="331" spans="1:8" ht="146.44999999999999" customHeight="1">
      <c r="B331" s="12"/>
      <c r="C331" s="377" t="s">
        <v>279</v>
      </c>
      <c r="D331" s="377"/>
      <c r="E331" s="377"/>
      <c r="F331" s="377"/>
    </row>
    <row r="332" spans="1:8" ht="14.25" customHeight="1">
      <c r="B332" s="12"/>
      <c r="C332" s="378"/>
      <c r="D332" s="378"/>
      <c r="E332" s="378"/>
      <c r="F332" s="378"/>
    </row>
    <row r="333" spans="1:8" ht="14.25" customHeight="1">
      <c r="B333" s="12"/>
      <c r="C333" s="378"/>
      <c r="D333" s="378"/>
      <c r="E333" s="378"/>
      <c r="F333" s="378"/>
    </row>
    <row r="334" spans="1:8" ht="14.25" customHeight="1"/>
    <row r="335" spans="1:8" ht="14.25" customHeight="1">
      <c r="B335" s="37" t="s">
        <v>125</v>
      </c>
      <c r="C335" t="s">
        <v>126</v>
      </c>
    </row>
    <row r="336" spans="1:8">
      <c r="C336" t="s">
        <v>277</v>
      </c>
    </row>
    <row r="337" spans="2:8">
      <c r="C337" t="s">
        <v>16</v>
      </c>
      <c r="D337">
        <v>1</v>
      </c>
      <c r="F337" s="29">
        <v>0</v>
      </c>
      <c r="H337" s="2">
        <f>D337*F337</f>
        <v>0</v>
      </c>
    </row>
    <row r="339" spans="2:8">
      <c r="B339" s="37" t="s">
        <v>89</v>
      </c>
      <c r="C339" t="s">
        <v>39</v>
      </c>
    </row>
    <row r="340" spans="2:8">
      <c r="C340" t="s">
        <v>19</v>
      </c>
      <c r="D340">
        <v>16</v>
      </c>
      <c r="F340" s="97">
        <v>55</v>
      </c>
      <c r="H340" s="2">
        <f>D340*F340</f>
        <v>880</v>
      </c>
    </row>
    <row r="342" spans="2:8">
      <c r="B342" s="37" t="s">
        <v>90</v>
      </c>
      <c r="C342" t="s">
        <v>91</v>
      </c>
    </row>
    <row r="343" spans="2:8">
      <c r="C343" t="s">
        <v>19</v>
      </c>
      <c r="D343">
        <v>16</v>
      </c>
      <c r="F343" s="29">
        <v>0</v>
      </c>
      <c r="H343" s="2">
        <f>D343*F343</f>
        <v>0</v>
      </c>
    </row>
    <row r="345" spans="2:8">
      <c r="B345" s="37" t="s">
        <v>93</v>
      </c>
      <c r="C345" t="s">
        <v>274</v>
      </c>
    </row>
    <row r="346" spans="2:8">
      <c r="C346" t="s">
        <v>280</v>
      </c>
    </row>
    <row r="347" spans="2:8">
      <c r="C347" t="s">
        <v>275</v>
      </c>
    </row>
    <row r="348" spans="2:8">
      <c r="C348" t="s">
        <v>16</v>
      </c>
      <c r="D348">
        <v>1</v>
      </c>
      <c r="F348" s="29">
        <v>0</v>
      </c>
      <c r="H348" s="2">
        <f>D348*F348</f>
        <v>0</v>
      </c>
    </row>
    <row r="349" spans="2:8">
      <c r="D349"/>
    </row>
    <row r="350" spans="2:8">
      <c r="C350" t="s">
        <v>276</v>
      </c>
      <c r="D350"/>
    </row>
    <row r="351" spans="2:8">
      <c r="C351" t="s">
        <v>278</v>
      </c>
      <c r="D351"/>
    </row>
    <row r="352" spans="2:8">
      <c r="C352" t="s">
        <v>16</v>
      </c>
      <c r="D352">
        <v>1</v>
      </c>
      <c r="F352" s="29">
        <v>0</v>
      </c>
      <c r="H352" s="2">
        <f>D352*F352</f>
        <v>0</v>
      </c>
    </row>
    <row r="354" spans="2:8">
      <c r="B354" s="37" t="s">
        <v>92</v>
      </c>
      <c r="C354" t="s">
        <v>94</v>
      </c>
    </row>
    <row r="355" spans="2:8">
      <c r="C355" t="s">
        <v>16</v>
      </c>
      <c r="D355">
        <v>1</v>
      </c>
      <c r="F355" s="29">
        <v>0</v>
      </c>
      <c r="H355" s="2">
        <f>D355*F355</f>
        <v>0</v>
      </c>
    </row>
    <row r="357" spans="2:8">
      <c r="B357" s="37" t="s">
        <v>127</v>
      </c>
      <c r="C357" t="s">
        <v>128</v>
      </c>
    </row>
    <row r="358" spans="2:8">
      <c r="C358" t="s">
        <v>129</v>
      </c>
      <c r="D358">
        <v>1</v>
      </c>
      <c r="F358" s="29">
        <v>0</v>
      </c>
      <c r="H358" s="2">
        <f>D358*F358</f>
        <v>0</v>
      </c>
    </row>
    <row r="361" spans="2:8" ht="13.5" thickBot="1">
      <c r="B361" s="14" t="s">
        <v>13</v>
      </c>
      <c r="C361" s="11"/>
      <c r="D361" s="62"/>
      <c r="E361" s="14"/>
      <c r="F361" s="11"/>
      <c r="G361" s="10"/>
      <c r="H361" s="11">
        <f>SUM(H329:H360)</f>
        <v>880</v>
      </c>
    </row>
    <row r="362" spans="2:8" ht="13.5" thickTop="1"/>
    <row r="366" spans="2:8">
      <c r="B366" s="36"/>
      <c r="F366"/>
      <c r="H366"/>
    </row>
    <row r="367" spans="2:8">
      <c r="B367" s="36"/>
      <c r="F367"/>
      <c r="H367"/>
    </row>
    <row r="368" spans="2:8">
      <c r="B368" s="36"/>
      <c r="F368"/>
      <c r="H368"/>
    </row>
    <row r="385" ht="13.5" customHeight="1"/>
    <row r="429" spans="4:4">
      <c r="D429" s="69"/>
    </row>
    <row r="432" spans="4:4">
      <c r="D432" s="70"/>
    </row>
    <row r="441" spans="4:4">
      <c r="D441" s="69"/>
    </row>
    <row r="454" spans="10:10">
      <c r="J454" s="18"/>
    </row>
    <row r="478" spans="4:4">
      <c r="D478" s="69"/>
    </row>
    <row r="496" spans="4:9">
      <c r="D496" s="69"/>
      <c r="I496" s="2"/>
    </row>
    <row r="499" spans="4:10">
      <c r="I499" s="2"/>
    </row>
    <row r="502" spans="4:10">
      <c r="D502" s="69"/>
      <c r="J502" s="2"/>
    </row>
    <row r="508" spans="4:10">
      <c r="D508" s="69"/>
    </row>
    <row r="509" spans="4:10">
      <c r="I509" s="2"/>
    </row>
    <row r="512" spans="4:10">
      <c r="I512" s="2"/>
    </row>
    <row r="514" spans="4:10">
      <c r="D514" s="69"/>
    </row>
    <row r="515" spans="4:10">
      <c r="I515" s="2"/>
    </row>
    <row r="518" spans="4:10">
      <c r="I518" s="2"/>
    </row>
    <row r="521" spans="4:10">
      <c r="J521" s="2"/>
    </row>
    <row r="524" spans="4:10">
      <c r="J524" s="2"/>
    </row>
    <row r="527" spans="4:10">
      <c r="J527" s="2"/>
    </row>
    <row r="530" spans="4:10">
      <c r="I530" s="2"/>
    </row>
    <row r="532" spans="4:10">
      <c r="D532" s="69"/>
    </row>
    <row r="533" spans="4:10">
      <c r="J533" s="2"/>
    </row>
    <row r="534" spans="4:10">
      <c r="D534" s="71"/>
    </row>
    <row r="544" spans="4:10">
      <c r="D544" s="71"/>
    </row>
    <row r="550" spans="4:4">
      <c r="D550" s="69"/>
    </row>
    <row r="552" spans="4:4">
      <c r="D552" s="71"/>
    </row>
    <row r="586" spans="4:4">
      <c r="D586" s="69"/>
    </row>
    <row r="614" spans="4:4">
      <c r="D614" s="69"/>
    </row>
    <row r="624" spans="4:4">
      <c r="D624" s="69"/>
    </row>
    <row r="640" spans="4:4">
      <c r="D640" s="69"/>
    </row>
    <row r="656" spans="4:4">
      <c r="D656" s="69"/>
    </row>
    <row r="695" spans="4:4">
      <c r="D695" s="69"/>
    </row>
  </sheetData>
  <sheetProtection algorithmName="SHA-512" hashValue="5dw5XP9u3eWryFrqCPdA8nmSiorsClUYLLgjRemye2EbG6Mek3KUzWzrEarIWj+9hPLUlUIkaTuP2vI4rLrTAQ==" saltValue="wRbPwPbfZHQWqZuiOAyybA==" spinCount="100000" sheet="1" objects="1" scenarios="1"/>
  <mergeCells count="12">
    <mergeCell ref="C331:F331"/>
    <mergeCell ref="C332:F332"/>
    <mergeCell ref="C333:F333"/>
    <mergeCell ref="B17:H17"/>
    <mergeCell ref="C102:G102"/>
    <mergeCell ref="C185:F185"/>
    <mergeCell ref="C188:F188"/>
    <mergeCell ref="C115:F115"/>
    <mergeCell ref="C116:F116"/>
    <mergeCell ref="C124:F124"/>
    <mergeCell ref="C105:G105"/>
    <mergeCell ref="C108:G108"/>
  </mergeCells>
  <phoneticPr fontId="0" type="noConversion"/>
  <pageMargins left="0.98425196850393704" right="0.19685039370078741" top="0.98425196850393704" bottom="0.98425196850393704" header="0" footer="0"/>
  <pageSetup paperSize="9" scale="83" orientation="portrait" r:id="rId1"/>
  <headerFooter alignWithMargins="0">
    <oddHeader xml:space="preserve">&amp;LProjektantski predračun del - cestni del
</oddHeader>
    <oddFooter>&amp;R&amp;P od &amp;N</oddFooter>
  </headerFooter>
  <rowBreaks count="8" manualBreakCount="8">
    <brk id="45" max="7" man="1"/>
    <brk id="97" max="7" man="1"/>
    <brk id="157" max="7" man="1"/>
    <brk id="199" max="7" man="1"/>
    <brk id="250" max="7" man="1"/>
    <brk id="268" max="7" man="1"/>
    <brk id="324" max="7" man="1"/>
    <brk id="39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316A9-A975-4C38-B4FE-A74693759559}">
  <sheetPr codeName="List3"/>
  <dimension ref="A5:L586"/>
  <sheetViews>
    <sheetView view="pageBreakPreview" topLeftCell="A74" zoomScaleNormal="100" zoomScaleSheetLayoutView="100" workbookViewId="0">
      <selection activeCell="F84" sqref="F84"/>
    </sheetView>
  </sheetViews>
  <sheetFormatPr defaultRowHeight="12.75"/>
  <cols>
    <col min="1" max="1" width="4.28515625" customWidth="1"/>
    <col min="2" max="2" width="9.140625" style="37" customWidth="1"/>
    <col min="3" max="3" width="11.85546875" customWidth="1"/>
    <col min="4" max="4" width="10.85546875" style="60" bestFit="1" customWidth="1"/>
    <col min="5" max="5" width="9.140625" customWidth="1"/>
    <col min="6" max="6" width="12.7109375" style="2" customWidth="1"/>
    <col min="7" max="7" width="9.140625" customWidth="1"/>
    <col min="8" max="8" width="14.42578125" style="2" customWidth="1"/>
    <col min="9" max="9" width="8.7109375" customWidth="1"/>
  </cols>
  <sheetData>
    <row r="5" spans="2:12" ht="15">
      <c r="B5" s="30" t="s">
        <v>118</v>
      </c>
      <c r="C5" s="30"/>
      <c r="D5" s="47" t="s">
        <v>151</v>
      </c>
      <c r="E5" s="30"/>
      <c r="F5" s="30"/>
      <c r="G5" s="33"/>
      <c r="H5" s="30"/>
      <c r="I5" s="48"/>
      <c r="J5" s="34"/>
      <c r="K5" s="34"/>
      <c r="L5" s="48"/>
    </row>
    <row r="6" spans="2:12" ht="15">
      <c r="B6" s="31"/>
      <c r="C6" s="30"/>
      <c r="D6" s="47" t="s">
        <v>152</v>
      </c>
      <c r="E6" s="30"/>
      <c r="F6" s="33"/>
      <c r="G6" s="30"/>
      <c r="H6" s="33"/>
      <c r="I6" s="48"/>
      <c r="J6" s="34"/>
      <c r="K6" s="34"/>
      <c r="L6" s="48"/>
    </row>
    <row r="7" spans="2:12" ht="6.75" customHeight="1">
      <c r="B7" s="31"/>
      <c r="C7" s="30"/>
      <c r="D7" s="30"/>
      <c r="E7" s="30"/>
      <c r="F7" s="33"/>
      <c r="G7" s="30"/>
      <c r="H7" s="33"/>
      <c r="I7" s="48"/>
      <c r="J7" s="34"/>
      <c r="K7" s="34"/>
      <c r="L7" s="48"/>
    </row>
    <row r="8" spans="2:12" ht="15">
      <c r="B8" s="30" t="s">
        <v>119</v>
      </c>
      <c r="C8" s="30"/>
      <c r="D8" s="47" t="s">
        <v>153</v>
      </c>
      <c r="E8" s="30"/>
      <c r="F8" s="33"/>
      <c r="G8" s="30"/>
      <c r="H8" s="33"/>
      <c r="I8" s="48"/>
      <c r="J8" s="34"/>
      <c r="K8" s="34"/>
      <c r="L8" s="48"/>
    </row>
    <row r="9" spans="2:12" ht="15">
      <c r="B9" s="30"/>
      <c r="C9" s="30"/>
      <c r="D9" s="31" t="s">
        <v>154</v>
      </c>
      <c r="E9" s="30"/>
      <c r="F9" s="33"/>
      <c r="G9" s="30"/>
      <c r="H9" s="33"/>
      <c r="I9" s="48"/>
      <c r="J9" s="34"/>
      <c r="K9" s="34"/>
      <c r="L9" s="48"/>
    </row>
    <row r="10" spans="2:12" ht="17.25" customHeight="1">
      <c r="B10" s="30"/>
      <c r="C10" s="30"/>
      <c r="D10" s="31" t="s">
        <v>155</v>
      </c>
      <c r="E10" s="30"/>
      <c r="F10" s="33"/>
      <c r="G10" s="30"/>
      <c r="H10" s="33"/>
      <c r="I10" s="48"/>
      <c r="J10" s="34"/>
      <c r="K10" s="34"/>
      <c r="L10" s="48"/>
    </row>
    <row r="11" spans="2:12" ht="15">
      <c r="B11" s="31"/>
      <c r="C11" s="30"/>
      <c r="D11" s="31"/>
      <c r="E11" s="30"/>
      <c r="F11" s="33"/>
      <c r="G11" s="30"/>
      <c r="H11" s="33"/>
      <c r="I11" s="2"/>
      <c r="L11" s="2"/>
    </row>
    <row r="12" spans="2:12" ht="15">
      <c r="B12" s="30" t="s">
        <v>149</v>
      </c>
      <c r="C12" s="30"/>
      <c r="D12" s="31" t="s">
        <v>156</v>
      </c>
      <c r="E12" s="30"/>
      <c r="F12" s="33"/>
      <c r="G12" s="30"/>
      <c r="H12" s="33"/>
      <c r="I12" s="2"/>
      <c r="L12" s="2"/>
    </row>
    <row r="13" spans="2:12" ht="15">
      <c r="B13" s="30" t="s">
        <v>150</v>
      </c>
      <c r="C13" s="30"/>
      <c r="D13" s="31" t="s">
        <v>157</v>
      </c>
      <c r="E13" s="30"/>
      <c r="F13" s="33"/>
      <c r="G13" s="30"/>
      <c r="H13" s="33"/>
      <c r="I13" s="2"/>
      <c r="L13" s="2"/>
    </row>
    <row r="14" spans="2:12" ht="15">
      <c r="B14" s="30" t="s">
        <v>120</v>
      </c>
      <c r="C14" s="30"/>
      <c r="D14" s="31" t="s">
        <v>241</v>
      </c>
      <c r="E14" s="30" t="s">
        <v>260</v>
      </c>
      <c r="F14" s="33"/>
      <c r="G14" s="30"/>
      <c r="H14" s="33"/>
      <c r="I14" s="2"/>
      <c r="L14" s="2"/>
    </row>
    <row r="15" spans="2:12" ht="15">
      <c r="B15" s="30"/>
      <c r="C15" s="30"/>
      <c r="D15" s="31"/>
      <c r="E15" s="30"/>
      <c r="F15" s="33"/>
      <c r="G15" s="30"/>
      <c r="H15" s="33"/>
      <c r="I15" s="2"/>
      <c r="L15" s="2"/>
    </row>
    <row r="16" spans="2:12" ht="15">
      <c r="B16" s="30"/>
      <c r="C16" s="30"/>
      <c r="D16" s="59"/>
      <c r="E16" s="30"/>
      <c r="F16" s="33"/>
      <c r="G16" s="30"/>
      <c r="H16" s="33"/>
      <c r="I16" s="2"/>
      <c r="L16" s="2"/>
    </row>
    <row r="17" spans="2:9" ht="15.75" thickBot="1">
      <c r="B17" s="379" t="s">
        <v>40</v>
      </c>
      <c r="C17" s="379"/>
      <c r="D17" s="379"/>
      <c r="E17" s="379"/>
      <c r="F17" s="379"/>
      <c r="G17" s="379"/>
      <c r="H17" s="379"/>
    </row>
    <row r="19" spans="2:9">
      <c r="B19" s="51" t="s">
        <v>0</v>
      </c>
      <c r="C19" t="s">
        <v>1</v>
      </c>
      <c r="H19" s="2">
        <f>H87</f>
        <v>0</v>
      </c>
      <c r="I19" s="1"/>
    </row>
    <row r="20" spans="2:9" s="5" customFormat="1">
      <c r="B20" s="51"/>
      <c r="C20"/>
      <c r="D20" s="60"/>
      <c r="E20"/>
      <c r="F20" s="2"/>
      <c r="G20"/>
      <c r="H20" s="2"/>
      <c r="I20"/>
    </row>
    <row r="21" spans="2:9">
      <c r="B21" s="51" t="s">
        <v>2</v>
      </c>
      <c r="C21" t="s">
        <v>3</v>
      </c>
      <c r="H21" s="2">
        <f>H117</f>
        <v>0</v>
      </c>
    </row>
    <row r="23" spans="2:9">
      <c r="B23" s="51" t="s">
        <v>4</v>
      </c>
      <c r="C23" t="s">
        <v>5</v>
      </c>
      <c r="H23" s="2">
        <f>H147</f>
        <v>0</v>
      </c>
    </row>
    <row r="25" spans="2:9">
      <c r="B25" s="51" t="s">
        <v>6</v>
      </c>
      <c r="C25" t="s">
        <v>7</v>
      </c>
      <c r="H25" s="2">
        <f>H155</f>
        <v>0</v>
      </c>
    </row>
    <row r="27" spans="2:9">
      <c r="B27" s="51" t="s">
        <v>8</v>
      </c>
      <c r="C27" t="s">
        <v>9</v>
      </c>
      <c r="H27" s="2">
        <f>H223</f>
        <v>0</v>
      </c>
    </row>
    <row r="29" spans="2:9">
      <c r="B29" s="51" t="s">
        <v>10</v>
      </c>
      <c r="C29" t="s">
        <v>11</v>
      </c>
      <c r="H29" s="2">
        <f>H259</f>
        <v>440</v>
      </c>
    </row>
    <row r="30" spans="2:9">
      <c r="B30" s="52"/>
      <c r="C30" s="6"/>
      <c r="D30" s="61"/>
      <c r="E30" s="6"/>
      <c r="F30" s="8"/>
      <c r="G30" s="6"/>
      <c r="H30" s="8"/>
    </row>
    <row r="31" spans="2:9" ht="8.25" customHeight="1">
      <c r="B31" s="51"/>
    </row>
    <row r="32" spans="2:9">
      <c r="B32" s="51"/>
      <c r="C32" t="s">
        <v>12</v>
      </c>
      <c r="H32" s="2">
        <f>SUM(H19:H31)</f>
        <v>440</v>
      </c>
    </row>
    <row r="33" spans="2:8" ht="7.5" customHeight="1">
      <c r="B33" s="52"/>
      <c r="C33" s="6"/>
      <c r="D33" s="61"/>
      <c r="E33" s="6"/>
      <c r="F33" s="8"/>
      <c r="G33" s="6"/>
      <c r="H33" s="8"/>
    </row>
    <row r="34" spans="2:8" ht="8.25" customHeight="1">
      <c r="B34" s="51"/>
    </row>
    <row r="35" spans="2:8">
      <c r="B35" s="51"/>
      <c r="C35" t="s">
        <v>143</v>
      </c>
      <c r="H35" s="2">
        <f>0.22*H32</f>
        <v>96.8</v>
      </c>
    </row>
    <row r="36" spans="2:8" ht="7.5" customHeight="1">
      <c r="B36" s="52"/>
      <c r="C36" s="6"/>
      <c r="D36" s="61"/>
      <c r="E36" s="6"/>
      <c r="F36" s="8"/>
      <c r="G36" s="6"/>
      <c r="H36" s="8"/>
    </row>
    <row r="37" spans="2:8">
      <c r="B37" s="51"/>
    </row>
    <row r="38" spans="2:8" ht="13.5" thickBot="1">
      <c r="B38" s="9" t="s">
        <v>13</v>
      </c>
      <c r="C38" s="10"/>
      <c r="D38" s="62"/>
      <c r="E38" s="10"/>
      <c r="F38" s="11"/>
      <c r="G38" s="10"/>
      <c r="H38" s="11">
        <f>SUM(H32:H37)</f>
        <v>536.79999999999995</v>
      </c>
    </row>
    <row r="39" spans="2:8" ht="13.5" thickTop="1"/>
    <row r="46" spans="2:8">
      <c r="C46" s="3"/>
    </row>
    <row r="50" spans="1:8">
      <c r="B50" s="12" t="s">
        <v>0</v>
      </c>
      <c r="C50" s="3" t="s">
        <v>1</v>
      </c>
    </row>
    <row r="51" spans="1:8">
      <c r="B51" s="12"/>
      <c r="C51" s="60" t="s">
        <v>813</v>
      </c>
      <c r="D51" s="63" t="s">
        <v>814</v>
      </c>
      <c r="E51" s="60"/>
      <c r="F51" s="277" t="s">
        <v>815</v>
      </c>
      <c r="G51" s="60"/>
      <c r="H51" s="277" t="s">
        <v>816</v>
      </c>
    </row>
    <row r="52" spans="1:8">
      <c r="B52" s="12">
        <v>11</v>
      </c>
      <c r="C52" s="3" t="s">
        <v>14</v>
      </c>
    </row>
    <row r="53" spans="1:8">
      <c r="D53" s="63"/>
    </row>
    <row r="54" spans="1:8">
      <c r="B54" s="37" t="s">
        <v>145</v>
      </c>
      <c r="C54" t="s">
        <v>43</v>
      </c>
    </row>
    <row r="55" spans="1:8">
      <c r="C55" t="s">
        <v>144</v>
      </c>
    </row>
    <row r="56" spans="1:8">
      <c r="C56" t="s">
        <v>15</v>
      </c>
      <c r="D56">
        <v>0.30199999999999999</v>
      </c>
      <c r="F56" s="29">
        <v>0</v>
      </c>
      <c r="H56" s="2">
        <f>D56*F56</f>
        <v>0</v>
      </c>
    </row>
    <row r="57" spans="1:8">
      <c r="D57"/>
    </row>
    <row r="58" spans="1:8">
      <c r="B58" s="37" t="s">
        <v>179</v>
      </c>
      <c r="C58" t="s">
        <v>44</v>
      </c>
      <c r="D58"/>
    </row>
    <row r="59" spans="1:8">
      <c r="C59" t="s">
        <v>144</v>
      </c>
      <c r="D59"/>
    </row>
    <row r="60" spans="1:8">
      <c r="C60" t="s">
        <v>16</v>
      </c>
      <c r="D60">
        <v>13</v>
      </c>
      <c r="F60" s="29">
        <v>0</v>
      </c>
      <c r="H60" s="2">
        <f>D60*F60</f>
        <v>0</v>
      </c>
    </row>
    <row r="62" spans="1:8">
      <c r="B62" s="12">
        <v>12</v>
      </c>
      <c r="C62" s="3" t="s">
        <v>18</v>
      </c>
    </row>
    <row r="63" spans="1:8" ht="13.5" customHeight="1">
      <c r="B63" s="12"/>
      <c r="C63" s="3"/>
    </row>
    <row r="64" spans="1:8" ht="15.75">
      <c r="A64" s="49"/>
      <c r="B64" s="36" t="s">
        <v>159</v>
      </c>
      <c r="C64" s="20" t="s">
        <v>160</v>
      </c>
      <c r="E64" s="20"/>
      <c r="F64" s="21"/>
      <c r="G64" s="20"/>
      <c r="H64" s="21"/>
    </row>
    <row r="65" spans="1:8" ht="15.75">
      <c r="A65" s="49"/>
      <c r="B65" s="36"/>
      <c r="C65" s="20" t="s">
        <v>161</v>
      </c>
      <c r="E65" s="20"/>
      <c r="F65" s="21"/>
      <c r="G65" s="20"/>
      <c r="H65" s="21"/>
    </row>
    <row r="66" spans="1:8" ht="15.75">
      <c r="A66" s="49"/>
      <c r="B66" s="36"/>
      <c r="C66" s="20" t="s">
        <v>16</v>
      </c>
      <c r="D66">
        <v>7</v>
      </c>
      <c r="E66" s="20"/>
      <c r="F66" s="281">
        <v>0</v>
      </c>
      <c r="G66" s="20"/>
      <c r="H66" s="2">
        <f>F66*D66</f>
        <v>0</v>
      </c>
    </row>
    <row r="68" spans="1:8">
      <c r="B68" s="37" t="s">
        <v>47</v>
      </c>
      <c r="C68" s="4" t="s">
        <v>48</v>
      </c>
    </row>
    <row r="69" spans="1:8">
      <c r="C69" s="4" t="s">
        <v>49</v>
      </c>
    </row>
    <row r="70" spans="1:8">
      <c r="C70" s="4" t="s">
        <v>20</v>
      </c>
      <c r="D70">
        <v>775</v>
      </c>
      <c r="F70" s="29">
        <v>0</v>
      </c>
      <c r="H70" s="2">
        <f>F70*D70</f>
        <v>0</v>
      </c>
    </row>
    <row r="71" spans="1:8">
      <c r="C71" s="4"/>
    </row>
    <row r="72" spans="1:8">
      <c r="C72" s="4"/>
    </row>
    <row r="73" spans="1:8">
      <c r="B73" s="37" t="s">
        <v>114</v>
      </c>
      <c r="C73" s="4" t="s">
        <v>112</v>
      </c>
    </row>
    <row r="74" spans="1:8">
      <c r="C74" s="4" t="s">
        <v>113</v>
      </c>
      <c r="G74" s="298"/>
    </row>
    <row r="75" spans="1:8">
      <c r="C75" s="4" t="s">
        <v>34</v>
      </c>
      <c r="D75">
        <v>596</v>
      </c>
      <c r="F75" s="29">
        <v>0</v>
      </c>
      <c r="H75" s="2">
        <f>F75*D75</f>
        <v>0</v>
      </c>
    </row>
    <row r="76" spans="1:8">
      <c r="C76" s="4"/>
    </row>
    <row r="77" spans="1:8">
      <c r="C77" s="4"/>
    </row>
    <row r="78" spans="1:8">
      <c r="B78" s="12">
        <v>13</v>
      </c>
      <c r="C78" s="3" t="s">
        <v>282</v>
      </c>
    </row>
    <row r="79" spans="1:8">
      <c r="B79" s="12"/>
      <c r="C79" s="60" t="s">
        <v>283</v>
      </c>
    </row>
    <row r="80" spans="1:8">
      <c r="B80" s="53" t="s">
        <v>225</v>
      </c>
      <c r="C80" s="380" t="s">
        <v>223</v>
      </c>
      <c r="D80" s="380"/>
      <c r="E80" s="380"/>
      <c r="F80" s="380"/>
      <c r="G80" s="380"/>
    </row>
    <row r="81" spans="2:8" ht="12.75" customHeight="1">
      <c r="B81" s="12"/>
      <c r="C81" t="s">
        <v>224</v>
      </c>
      <c r="D81">
        <v>0</v>
      </c>
      <c r="E81" s="20"/>
      <c r="F81" s="2" t="s">
        <v>817</v>
      </c>
      <c r="G81" s="20"/>
      <c r="H81" s="21">
        <v>0</v>
      </c>
    </row>
    <row r="82" spans="2:8">
      <c r="C82" s="4"/>
      <c r="D82"/>
    </row>
    <row r="83" spans="2:8">
      <c r="B83" s="37" t="s">
        <v>54</v>
      </c>
      <c r="C83" s="4" t="s">
        <v>55</v>
      </c>
      <c r="D83"/>
    </row>
    <row r="84" spans="2:8" ht="23.25" customHeight="1">
      <c r="C84" s="4" t="s">
        <v>16</v>
      </c>
      <c r="D84">
        <v>0</v>
      </c>
      <c r="F84" s="2" t="s">
        <v>817</v>
      </c>
      <c r="H84" s="2">
        <v>0</v>
      </c>
    </row>
    <row r="85" spans="2:8">
      <c r="C85" s="4"/>
    </row>
    <row r="86" spans="2:8">
      <c r="F86" s="13"/>
      <c r="G86" s="3"/>
    </row>
    <row r="87" spans="2:8" ht="13.5" thickBot="1">
      <c r="B87" s="14" t="s">
        <v>13</v>
      </c>
      <c r="C87" s="11"/>
      <c r="D87" s="62"/>
      <c r="E87" s="14"/>
      <c r="F87" s="11"/>
      <c r="G87" s="10"/>
      <c r="H87" s="11">
        <f>SUM(H54:H86)</f>
        <v>0</v>
      </c>
    </row>
    <row r="88" spans="2:8" ht="13.5" thickTop="1"/>
    <row r="90" spans="2:8">
      <c r="B90" s="12">
        <v>2</v>
      </c>
      <c r="C90" s="12" t="s">
        <v>21</v>
      </c>
    </row>
    <row r="91" spans="2:8">
      <c r="B91" s="12"/>
      <c r="C91" s="3"/>
    </row>
    <row r="92" spans="2:8">
      <c r="B92" s="12">
        <v>21</v>
      </c>
      <c r="C92" s="3" t="s">
        <v>22</v>
      </c>
    </row>
    <row r="94" spans="2:8">
      <c r="B94" s="37" t="s">
        <v>58</v>
      </c>
      <c r="C94" t="s">
        <v>56</v>
      </c>
    </row>
    <row r="95" spans="2:8">
      <c r="C95" t="s">
        <v>57</v>
      </c>
    </row>
    <row r="96" spans="2:8">
      <c r="C96" t="s">
        <v>23</v>
      </c>
      <c r="D96">
        <v>620</v>
      </c>
      <c r="F96" s="29">
        <v>0</v>
      </c>
      <c r="H96" s="2">
        <f>D96*F96</f>
        <v>0</v>
      </c>
    </row>
    <row r="98" spans="2:8">
      <c r="B98" s="12">
        <v>22</v>
      </c>
      <c r="C98" s="3" t="s">
        <v>24</v>
      </c>
    </row>
    <row r="100" spans="2:8">
      <c r="B100" s="37" t="s">
        <v>61</v>
      </c>
      <c r="C100" t="s">
        <v>59</v>
      </c>
    </row>
    <row r="101" spans="2:8">
      <c r="C101" t="s">
        <v>60</v>
      </c>
    </row>
    <row r="102" spans="2:8">
      <c r="C102" t="s">
        <v>20</v>
      </c>
      <c r="D102">
        <v>775</v>
      </c>
      <c r="F102" s="29">
        <v>0</v>
      </c>
      <c r="H102" s="2">
        <f>D102*F102</f>
        <v>0</v>
      </c>
    </row>
    <row r="104" spans="2:8">
      <c r="B104" s="12">
        <v>24</v>
      </c>
      <c r="C104" s="3" t="s">
        <v>25</v>
      </c>
    </row>
    <row r="106" spans="2:8">
      <c r="B106" s="37" t="s">
        <v>26</v>
      </c>
      <c r="C106" t="s">
        <v>168</v>
      </c>
    </row>
    <row r="107" spans="2:8">
      <c r="C107" t="s">
        <v>170</v>
      </c>
    </row>
    <row r="108" spans="2:8">
      <c r="C108" t="s">
        <v>23</v>
      </c>
      <c r="D108">
        <v>310</v>
      </c>
      <c r="F108" s="29">
        <v>0</v>
      </c>
      <c r="H108" s="2">
        <f>D108*F108</f>
        <v>0</v>
      </c>
    </row>
    <row r="110" spans="2:8">
      <c r="B110" s="12">
        <v>29</v>
      </c>
      <c r="C110" s="3" t="s">
        <v>62</v>
      </c>
    </row>
    <row r="112" spans="2:8">
      <c r="B112" s="37" t="s">
        <v>146</v>
      </c>
      <c r="C112" t="s">
        <v>147</v>
      </c>
    </row>
    <row r="113" spans="2:8">
      <c r="C113" t="s">
        <v>148</v>
      </c>
    </row>
    <row r="114" spans="2:8">
      <c r="C114" t="s">
        <v>23</v>
      </c>
      <c r="D114" s="72">
        <f>D96</f>
        <v>620</v>
      </c>
      <c r="F114" s="29">
        <v>0</v>
      </c>
      <c r="H114" s="2">
        <f>D114*F114</f>
        <v>0</v>
      </c>
    </row>
    <row r="117" spans="2:8" ht="13.5" thickBot="1">
      <c r="B117" s="14" t="s">
        <v>13</v>
      </c>
      <c r="C117" s="11"/>
      <c r="D117" s="62"/>
      <c r="E117" s="14"/>
      <c r="F117" s="11"/>
      <c r="G117" s="10"/>
      <c r="H117" s="11">
        <f>SUM(H94:H116)</f>
        <v>0</v>
      </c>
    </row>
    <row r="118" spans="2:8" ht="13.5" thickTop="1"/>
    <row r="120" spans="2:8">
      <c r="B120" s="12">
        <v>3</v>
      </c>
      <c r="C120" s="3" t="s">
        <v>5</v>
      </c>
    </row>
    <row r="121" spans="2:8">
      <c r="B121" s="12"/>
      <c r="C121" s="3"/>
    </row>
    <row r="122" spans="2:8">
      <c r="B122" s="12">
        <v>31</v>
      </c>
      <c r="C122" s="3" t="s">
        <v>28</v>
      </c>
    </row>
    <row r="123" spans="2:8">
      <c r="B123" s="12"/>
      <c r="C123" s="3"/>
    </row>
    <row r="124" spans="2:8">
      <c r="B124" s="12">
        <v>311</v>
      </c>
      <c r="C124" s="3" t="s">
        <v>29</v>
      </c>
    </row>
    <row r="126" spans="2:8">
      <c r="B126" s="37" t="s">
        <v>42</v>
      </c>
      <c r="C126" t="s">
        <v>171</v>
      </c>
    </row>
    <row r="127" spans="2:8">
      <c r="C127" t="s">
        <v>169</v>
      </c>
    </row>
    <row r="128" spans="2:8">
      <c r="C128" t="s">
        <v>23</v>
      </c>
      <c r="D128">
        <v>194</v>
      </c>
      <c r="F128" s="29">
        <v>0</v>
      </c>
      <c r="H128" s="2">
        <f>D128*F128</f>
        <v>0</v>
      </c>
    </row>
    <row r="130" spans="2:8">
      <c r="B130" s="12" t="s">
        <v>97</v>
      </c>
      <c r="C130" s="3" t="s">
        <v>96</v>
      </c>
    </row>
    <row r="131" spans="2:8">
      <c r="C131" s="3" t="s">
        <v>63</v>
      </c>
    </row>
    <row r="133" spans="2:8">
      <c r="B133" s="37" t="s">
        <v>121</v>
      </c>
      <c r="C133" t="s">
        <v>95</v>
      </c>
    </row>
    <row r="134" spans="2:8">
      <c r="C134" t="s">
        <v>174</v>
      </c>
    </row>
    <row r="135" spans="2:8">
      <c r="C135" t="s">
        <v>20</v>
      </c>
      <c r="D135">
        <v>775</v>
      </c>
      <c r="F135" s="29">
        <v>0</v>
      </c>
      <c r="H135" s="2">
        <f>D135*F135</f>
        <v>0</v>
      </c>
    </row>
    <row r="137" spans="2:8">
      <c r="B137" s="12">
        <v>32</v>
      </c>
      <c r="C137" s="3" t="s">
        <v>98</v>
      </c>
    </row>
    <row r="138" spans="2:8">
      <c r="B138" s="15"/>
      <c r="C138" s="16"/>
      <c r="D138" s="65"/>
      <c r="E138" s="15"/>
      <c r="F138" s="17"/>
    </row>
    <row r="139" spans="2:8">
      <c r="B139" s="12">
        <v>322</v>
      </c>
      <c r="C139" s="3" t="s">
        <v>30</v>
      </c>
    </row>
    <row r="140" spans="2:8">
      <c r="B140" s="12"/>
      <c r="C140" s="3"/>
    </row>
    <row r="141" spans="2:8">
      <c r="B141" s="37" t="s">
        <v>142</v>
      </c>
      <c r="C141" t="s">
        <v>99</v>
      </c>
    </row>
    <row r="142" spans="2:8">
      <c r="C142" t="s">
        <v>141</v>
      </c>
    </row>
    <row r="143" spans="2:8">
      <c r="C143" t="s">
        <v>20</v>
      </c>
      <c r="D143">
        <v>775</v>
      </c>
      <c r="F143" s="29">
        <v>0</v>
      </c>
      <c r="H143" s="2">
        <f>D143*F143</f>
        <v>0</v>
      </c>
    </row>
    <row r="146" spans="2:8" ht="13.5" customHeight="1"/>
    <row r="147" spans="2:8" ht="13.5" customHeight="1" thickBot="1">
      <c r="B147" s="14" t="s">
        <v>13</v>
      </c>
      <c r="C147" s="11"/>
      <c r="D147" s="62"/>
      <c r="E147" s="14"/>
      <c r="F147" s="11"/>
      <c r="G147" s="10"/>
      <c r="H147" s="11">
        <f>SUM(H125:H146)</f>
        <v>0</v>
      </c>
    </row>
    <row r="148" spans="2:8" ht="13.5" customHeight="1" thickTop="1"/>
    <row r="149" spans="2:8" ht="13.5" customHeight="1"/>
    <row r="150" spans="2:8" ht="13.5" customHeight="1">
      <c r="B150" s="12" t="s">
        <v>32</v>
      </c>
      <c r="C150" s="3" t="s">
        <v>33</v>
      </c>
    </row>
    <row r="151" spans="2:8" ht="13.5" customHeight="1">
      <c r="B151" s="12"/>
      <c r="C151" s="3"/>
    </row>
    <row r="152" spans="2:8" ht="13.5" customHeight="1">
      <c r="B152" s="3" t="s">
        <v>175</v>
      </c>
      <c r="C152" s="3" t="s">
        <v>163</v>
      </c>
    </row>
    <row r="153" spans="2:8" ht="13.5" customHeight="1"/>
    <row r="155" spans="2:8" ht="13.5" thickBot="1">
      <c r="B155" s="14" t="s">
        <v>13</v>
      </c>
      <c r="C155" s="11"/>
      <c r="D155" s="62"/>
      <c r="E155" s="14"/>
      <c r="F155" s="11"/>
      <c r="G155" s="10"/>
      <c r="H155" s="11">
        <f>SUM(H152:H154)</f>
        <v>0</v>
      </c>
    </row>
    <row r="156" spans="2:8" ht="13.5" thickTop="1">
      <c r="E156" s="3"/>
    </row>
    <row r="157" spans="2:8">
      <c r="E157" s="3"/>
    </row>
    <row r="158" spans="2:8">
      <c r="E158" s="3"/>
      <c r="F158" s="13"/>
      <c r="G158" s="3"/>
    </row>
    <row r="159" spans="2:8">
      <c r="B159" s="12">
        <v>6</v>
      </c>
      <c r="C159" s="3" t="s">
        <v>9</v>
      </c>
    </row>
    <row r="160" spans="2:8">
      <c r="B160" s="37">
        <v>62</v>
      </c>
      <c r="C160" s="3" t="s">
        <v>41</v>
      </c>
      <c r="F160"/>
    </row>
    <row r="161" spans="2:8">
      <c r="C161" s="3"/>
      <c r="F161"/>
    </row>
    <row r="163" spans="2:8">
      <c r="B163" s="50" t="s">
        <v>193</v>
      </c>
      <c r="C163" s="50" t="s">
        <v>194</v>
      </c>
    </row>
    <row r="164" spans="2:8" ht="14.25">
      <c r="B164" s="51"/>
      <c r="C164" s="50" t="s">
        <v>248</v>
      </c>
    </row>
    <row r="165" spans="2:8">
      <c r="B165" s="51"/>
      <c r="C165" s="50" t="s">
        <v>195</v>
      </c>
    </row>
    <row r="166" spans="2:8" ht="14.25">
      <c r="B166" s="51"/>
      <c r="C166" s="50" t="s">
        <v>196</v>
      </c>
    </row>
    <row r="167" spans="2:8">
      <c r="B167" s="51"/>
      <c r="C167" s="50" t="s">
        <v>197</v>
      </c>
    </row>
    <row r="168" spans="2:8">
      <c r="B168" s="51"/>
      <c r="C168" t="s">
        <v>20</v>
      </c>
      <c r="D168">
        <v>54</v>
      </c>
      <c r="F168" s="29">
        <v>0</v>
      </c>
      <c r="H168" s="2">
        <f>D168*F168</f>
        <v>0</v>
      </c>
    </row>
    <row r="170" spans="2:8">
      <c r="B170" s="51" t="s">
        <v>186</v>
      </c>
      <c r="C170" s="50" t="s">
        <v>251</v>
      </c>
    </row>
    <row r="171" spans="2:8">
      <c r="B171" s="51"/>
      <c r="C171" s="50" t="s">
        <v>252</v>
      </c>
    </row>
    <row r="172" spans="2:8" ht="14.25">
      <c r="B172" s="51"/>
      <c r="C172" s="50" t="s">
        <v>187</v>
      </c>
    </row>
    <row r="173" spans="2:8">
      <c r="B173" s="51"/>
      <c r="C173" s="50" t="s">
        <v>250</v>
      </c>
    </row>
    <row r="174" spans="2:8">
      <c r="B174" s="51"/>
      <c r="C174" t="s">
        <v>249</v>
      </c>
    </row>
    <row r="175" spans="2:8">
      <c r="B175" s="51"/>
      <c r="C175" t="s">
        <v>34</v>
      </c>
      <c r="D175">
        <v>563</v>
      </c>
      <c r="F175" s="29">
        <v>0</v>
      </c>
      <c r="H175" s="2">
        <f>D175*F175</f>
        <v>0</v>
      </c>
    </row>
    <row r="176" spans="2:8">
      <c r="B176" s="51"/>
      <c r="D176"/>
    </row>
    <row r="177" spans="1:8">
      <c r="C177" s="95" t="s">
        <v>286</v>
      </c>
    </row>
    <row r="178" spans="1:8">
      <c r="A178" s="284"/>
      <c r="B178" s="285"/>
      <c r="C178" s="286" t="s">
        <v>285</v>
      </c>
      <c r="D178" s="287"/>
      <c r="E178" s="284"/>
      <c r="F178" s="288"/>
      <c r="G178" s="284"/>
      <c r="H178" s="288"/>
    </row>
    <row r="179" spans="1:8">
      <c r="A179" s="284"/>
      <c r="B179" s="289"/>
      <c r="C179" s="290" t="s">
        <v>288</v>
      </c>
      <c r="D179" s="287"/>
      <c r="E179" s="284"/>
      <c r="F179" s="288"/>
      <c r="G179" s="284"/>
      <c r="H179" s="288"/>
    </row>
    <row r="180" spans="1:8">
      <c r="A180" s="284"/>
      <c r="B180" s="291" t="s">
        <v>82</v>
      </c>
      <c r="C180" s="284" t="s">
        <v>83</v>
      </c>
      <c r="D180" s="287"/>
      <c r="E180" s="284"/>
      <c r="F180" s="288"/>
      <c r="G180" s="284"/>
      <c r="H180" s="288"/>
    </row>
    <row r="181" spans="1:8">
      <c r="A181" s="284"/>
      <c r="B181" s="291"/>
      <c r="C181" s="284" t="s">
        <v>84</v>
      </c>
      <c r="D181" s="287"/>
      <c r="E181" s="284"/>
      <c r="F181" s="288"/>
      <c r="G181" s="284"/>
      <c r="H181" s="288"/>
    </row>
    <row r="182" spans="1:8">
      <c r="A182" s="284"/>
      <c r="B182" s="291"/>
      <c r="C182" s="284" t="s">
        <v>85</v>
      </c>
      <c r="D182" s="287"/>
      <c r="E182" s="284"/>
      <c r="F182" s="288"/>
      <c r="G182" s="284"/>
      <c r="H182" s="288"/>
    </row>
    <row r="183" spans="1:8">
      <c r="A183" s="284"/>
      <c r="B183" s="291"/>
      <c r="C183" s="284" t="s">
        <v>86</v>
      </c>
      <c r="D183" s="287"/>
      <c r="E183" s="284"/>
      <c r="F183" s="288"/>
      <c r="G183" s="284"/>
      <c r="H183" s="288"/>
    </row>
    <row r="184" spans="1:8">
      <c r="A184" s="284"/>
      <c r="B184" s="291"/>
      <c r="C184" s="284" t="s">
        <v>87</v>
      </c>
      <c r="D184" s="287"/>
      <c r="E184" s="284"/>
      <c r="F184" s="288"/>
      <c r="G184" s="284"/>
      <c r="H184" s="288"/>
    </row>
    <row r="185" spans="1:8">
      <c r="A185" s="284"/>
      <c r="B185" s="291"/>
      <c r="C185" s="284" t="s">
        <v>124</v>
      </c>
      <c r="D185" s="287"/>
      <c r="E185" s="284"/>
      <c r="F185" s="288"/>
      <c r="G185" s="284"/>
      <c r="H185" s="288"/>
    </row>
    <row r="186" spans="1:8">
      <c r="A186" s="284"/>
      <c r="B186" s="291"/>
      <c r="C186" s="284" t="s">
        <v>20</v>
      </c>
      <c r="D186" s="284">
        <v>0</v>
      </c>
      <c r="E186" s="284"/>
      <c r="F186" s="299">
        <v>0</v>
      </c>
      <c r="G186" s="284"/>
      <c r="H186" s="288">
        <f>D186*F186</f>
        <v>0</v>
      </c>
    </row>
    <row r="187" spans="1:8">
      <c r="A187" s="284"/>
      <c r="B187" s="285"/>
      <c r="C187" s="284"/>
      <c r="D187" s="287"/>
      <c r="E187" s="284"/>
      <c r="F187" s="288"/>
      <c r="G187" s="284"/>
      <c r="H187" s="288"/>
    </row>
    <row r="188" spans="1:8">
      <c r="A188" s="284"/>
      <c r="B188" s="291" t="s">
        <v>82</v>
      </c>
      <c r="C188" s="284" t="s">
        <v>83</v>
      </c>
      <c r="D188" s="287"/>
      <c r="E188" s="284"/>
      <c r="F188" s="288"/>
      <c r="G188" s="284"/>
      <c r="H188" s="288"/>
    </row>
    <row r="189" spans="1:8">
      <c r="A189" s="284"/>
      <c r="B189" s="291"/>
      <c r="C189" s="284" t="s">
        <v>84</v>
      </c>
      <c r="D189" s="287"/>
      <c r="E189" s="284"/>
      <c r="F189" s="288"/>
      <c r="G189" s="284"/>
      <c r="H189" s="288"/>
    </row>
    <row r="190" spans="1:8">
      <c r="A190" s="284"/>
      <c r="B190" s="291"/>
      <c r="C190" s="284" t="s">
        <v>85</v>
      </c>
      <c r="D190" s="287"/>
      <c r="E190" s="284"/>
      <c r="F190" s="288"/>
      <c r="G190" s="284"/>
      <c r="H190" s="288"/>
    </row>
    <row r="191" spans="1:8">
      <c r="A191" s="284"/>
      <c r="B191" s="291"/>
      <c r="C191" s="284" t="s">
        <v>86</v>
      </c>
      <c r="D191" s="287"/>
      <c r="E191" s="284"/>
      <c r="F191" s="288"/>
      <c r="G191" s="284"/>
      <c r="H191" s="288"/>
    </row>
    <row r="192" spans="1:8">
      <c r="A192" s="284"/>
      <c r="B192" s="291"/>
      <c r="C192" s="284" t="s">
        <v>87</v>
      </c>
      <c r="D192" s="287"/>
      <c r="E192" s="284"/>
      <c r="F192" s="288"/>
      <c r="G192" s="284"/>
      <c r="H192" s="288"/>
    </row>
    <row r="193" spans="1:8">
      <c r="A193" s="284"/>
      <c r="B193" s="291"/>
      <c r="C193" s="284" t="s">
        <v>123</v>
      </c>
      <c r="D193" s="287"/>
      <c r="E193" s="284"/>
      <c r="F193" s="288"/>
      <c r="G193" s="284"/>
      <c r="H193" s="288"/>
    </row>
    <row r="194" spans="1:8">
      <c r="A194" s="284"/>
      <c r="B194" s="291"/>
      <c r="C194" s="284" t="s">
        <v>20</v>
      </c>
      <c r="D194" s="284">
        <v>0</v>
      </c>
      <c r="E194" s="284"/>
      <c r="F194" s="299">
        <v>0</v>
      </c>
      <c r="G194" s="284"/>
      <c r="H194" s="288">
        <f>D194*F194</f>
        <v>0</v>
      </c>
    </row>
    <row r="195" spans="1:8">
      <c r="A195" s="284"/>
      <c r="B195" s="285"/>
      <c r="C195" s="284"/>
      <c r="D195" s="287"/>
      <c r="E195" s="284"/>
      <c r="F195" s="288"/>
      <c r="G195" s="284"/>
      <c r="H195" s="288"/>
    </row>
    <row r="196" spans="1:8">
      <c r="A196" s="284"/>
      <c r="B196" s="291" t="s">
        <v>188</v>
      </c>
      <c r="C196" s="284" t="s">
        <v>83</v>
      </c>
      <c r="D196" s="287"/>
      <c r="E196" s="284"/>
      <c r="F196" s="288"/>
      <c r="G196" s="284"/>
      <c r="H196" s="288"/>
    </row>
    <row r="197" spans="1:8">
      <c r="A197" s="284"/>
      <c r="B197" s="291"/>
      <c r="C197" s="284" t="s">
        <v>84</v>
      </c>
      <c r="D197" s="287"/>
      <c r="E197" s="284"/>
      <c r="F197" s="288"/>
      <c r="G197" s="284"/>
      <c r="H197" s="288"/>
    </row>
    <row r="198" spans="1:8">
      <c r="A198" s="284"/>
      <c r="B198" s="291"/>
      <c r="C198" s="284" t="s">
        <v>85</v>
      </c>
      <c r="D198" s="287"/>
      <c r="E198" s="284"/>
      <c r="F198" s="288"/>
      <c r="G198" s="284"/>
      <c r="H198" s="288"/>
    </row>
    <row r="199" spans="1:8">
      <c r="A199" s="284"/>
      <c r="B199" s="291"/>
      <c r="C199" s="284" t="s">
        <v>86</v>
      </c>
      <c r="D199" s="287"/>
      <c r="E199" s="284"/>
      <c r="F199" s="288"/>
      <c r="G199" s="284"/>
      <c r="H199" s="288"/>
    </row>
    <row r="200" spans="1:8">
      <c r="A200" s="284"/>
      <c r="B200" s="291"/>
      <c r="C200" s="284" t="s">
        <v>87</v>
      </c>
      <c r="D200" s="287"/>
      <c r="E200" s="284"/>
      <c r="F200" s="288"/>
      <c r="G200" s="284"/>
      <c r="H200" s="288"/>
    </row>
    <row r="201" spans="1:8">
      <c r="A201" s="284"/>
      <c r="B201" s="291"/>
      <c r="C201" s="284" t="s">
        <v>216</v>
      </c>
      <c r="D201" s="287"/>
      <c r="E201" s="284"/>
      <c r="F201" s="288"/>
      <c r="G201" s="284"/>
      <c r="H201" s="288"/>
    </row>
    <row r="202" spans="1:8">
      <c r="A202" s="284"/>
      <c r="B202" s="291"/>
      <c r="C202" s="284" t="s">
        <v>20</v>
      </c>
      <c r="D202" s="284">
        <v>0</v>
      </c>
      <c r="E202" s="284"/>
      <c r="F202" s="299">
        <v>0</v>
      </c>
      <c r="G202" s="284"/>
      <c r="H202" s="288">
        <f>D202*F202</f>
        <v>0</v>
      </c>
    </row>
    <row r="203" spans="1:8">
      <c r="A203" s="284"/>
      <c r="B203" s="291"/>
      <c r="C203" s="284"/>
      <c r="D203" s="287"/>
      <c r="E203" s="284"/>
      <c r="F203" s="288"/>
      <c r="G203" s="284"/>
      <c r="H203" s="288"/>
    </row>
    <row r="204" spans="1:8">
      <c r="A204" s="284"/>
      <c r="B204" s="291" t="s">
        <v>103</v>
      </c>
      <c r="C204" s="284" t="s">
        <v>104</v>
      </c>
      <c r="D204" s="287"/>
      <c r="E204" s="284"/>
      <c r="F204" s="288"/>
      <c r="G204" s="284"/>
      <c r="H204" s="288"/>
    </row>
    <row r="205" spans="1:8">
      <c r="A205" s="284"/>
      <c r="B205" s="291"/>
      <c r="C205" s="284" t="s">
        <v>105</v>
      </c>
      <c r="D205" s="287"/>
      <c r="E205" s="284"/>
      <c r="F205" s="288"/>
      <c r="G205" s="284"/>
      <c r="H205" s="288"/>
    </row>
    <row r="206" spans="1:8">
      <c r="A206" s="284"/>
      <c r="B206" s="291"/>
      <c r="C206" s="284" t="s">
        <v>106</v>
      </c>
      <c r="D206" s="287"/>
      <c r="E206" s="284"/>
      <c r="F206" s="288"/>
      <c r="G206" s="284"/>
      <c r="H206" s="288"/>
    </row>
    <row r="207" spans="1:8">
      <c r="A207" s="284"/>
      <c r="B207" s="291"/>
      <c r="C207" s="284" t="s">
        <v>107</v>
      </c>
      <c r="D207" s="287"/>
      <c r="E207" s="284"/>
      <c r="F207" s="288"/>
      <c r="G207" s="284"/>
      <c r="H207" s="288"/>
    </row>
    <row r="208" spans="1:8">
      <c r="A208" s="284"/>
      <c r="B208" s="291"/>
      <c r="C208" s="284" t="s">
        <v>108</v>
      </c>
      <c r="D208" s="287"/>
      <c r="E208" s="284"/>
      <c r="F208" s="288"/>
      <c r="G208" s="284"/>
      <c r="H208" s="288"/>
    </row>
    <row r="209" spans="1:8">
      <c r="A209" s="284"/>
      <c r="B209" s="291"/>
      <c r="C209" s="284" t="s">
        <v>189</v>
      </c>
      <c r="D209" s="287"/>
      <c r="E209" s="284"/>
      <c r="F209" s="288"/>
      <c r="G209" s="284"/>
      <c r="H209" s="288"/>
    </row>
    <row r="210" spans="1:8">
      <c r="A210" s="284"/>
      <c r="B210" s="291"/>
      <c r="C210" s="284" t="s">
        <v>191</v>
      </c>
      <c r="D210" s="287"/>
      <c r="E210" s="284"/>
      <c r="F210" s="288"/>
      <c r="G210" s="284"/>
      <c r="H210" s="288"/>
    </row>
    <row r="211" spans="1:8">
      <c r="A211" s="284"/>
      <c r="B211" s="291"/>
      <c r="C211" s="284" t="s">
        <v>20</v>
      </c>
      <c r="D211" s="284">
        <v>0</v>
      </c>
      <c r="E211" s="284"/>
      <c r="F211" s="299">
        <v>0</v>
      </c>
      <c r="G211" s="284"/>
      <c r="H211" s="288">
        <f>D211*F211</f>
        <v>0</v>
      </c>
    </row>
    <row r="212" spans="1:8">
      <c r="A212" s="284"/>
      <c r="B212" s="285"/>
      <c r="C212" s="284"/>
      <c r="D212" s="287"/>
      <c r="E212" s="284"/>
      <c r="F212" s="288"/>
      <c r="G212" s="284"/>
      <c r="H212" s="288"/>
    </row>
    <row r="213" spans="1:8">
      <c r="A213" s="284"/>
      <c r="B213" s="285"/>
      <c r="C213" s="284"/>
      <c r="D213" s="287"/>
      <c r="E213" s="284"/>
      <c r="F213" s="288"/>
      <c r="G213" s="284"/>
      <c r="H213" s="288"/>
    </row>
    <row r="214" spans="1:8">
      <c r="A214" s="284"/>
      <c r="B214" s="292">
        <v>66</v>
      </c>
      <c r="C214" s="293" t="s">
        <v>130</v>
      </c>
      <c r="D214" s="287"/>
      <c r="E214" s="284"/>
      <c r="F214" s="284"/>
      <c r="G214" s="284"/>
      <c r="H214" s="284"/>
    </row>
    <row r="215" spans="1:8">
      <c r="A215" s="284"/>
      <c r="B215" s="285"/>
      <c r="C215" s="284"/>
      <c r="D215" s="287"/>
      <c r="E215" s="284"/>
      <c r="F215" s="288"/>
      <c r="G215" s="284"/>
      <c r="H215" s="288"/>
    </row>
    <row r="216" spans="1:8" s="20" customFormat="1">
      <c r="A216" s="284"/>
      <c r="B216" s="285"/>
      <c r="C216" s="284"/>
      <c r="D216" s="287"/>
      <c r="E216" s="284"/>
      <c r="F216" s="288"/>
      <c r="G216" s="284"/>
      <c r="H216" s="288"/>
    </row>
    <row r="217" spans="1:8">
      <c r="A217" s="284"/>
      <c r="B217" s="285" t="s">
        <v>202</v>
      </c>
      <c r="C217" s="284" t="s">
        <v>204</v>
      </c>
      <c r="D217" s="287"/>
      <c r="E217" s="284"/>
      <c r="F217" s="284"/>
      <c r="G217" s="284"/>
      <c r="H217" s="288"/>
    </row>
    <row r="218" spans="1:8">
      <c r="A218" s="284"/>
      <c r="B218" s="285"/>
      <c r="C218" s="284" t="s">
        <v>206</v>
      </c>
      <c r="D218" s="287"/>
      <c r="E218" s="284"/>
      <c r="F218" s="288"/>
      <c r="G218" s="284"/>
      <c r="H218" s="288"/>
    </row>
    <row r="219" spans="1:8">
      <c r="A219" s="284"/>
      <c r="B219" s="285"/>
      <c r="C219" s="284" t="s">
        <v>203</v>
      </c>
      <c r="D219" s="287"/>
      <c r="E219" s="284"/>
      <c r="F219" s="288"/>
      <c r="G219" s="284"/>
      <c r="H219" s="288"/>
    </row>
    <row r="220" spans="1:8">
      <c r="A220" s="284"/>
      <c r="B220" s="285"/>
      <c r="C220" s="284" t="s">
        <v>34</v>
      </c>
      <c r="D220" s="284">
        <v>0</v>
      </c>
      <c r="E220" s="284"/>
      <c r="F220" s="299">
        <v>0</v>
      </c>
      <c r="G220" s="284"/>
      <c r="H220" s="288">
        <f>D220*F220</f>
        <v>0</v>
      </c>
    </row>
    <row r="221" spans="1:8">
      <c r="A221" s="284"/>
      <c r="B221" s="285"/>
      <c r="C221" s="284"/>
      <c r="D221" s="287"/>
      <c r="E221" s="284"/>
      <c r="F221" s="288"/>
      <c r="G221" s="284"/>
      <c r="H221" s="288"/>
    </row>
    <row r="222" spans="1:8">
      <c r="A222" s="392"/>
      <c r="B222" s="393"/>
      <c r="C222" s="392"/>
      <c r="D222" s="394"/>
      <c r="E222" s="392"/>
      <c r="F222" s="395"/>
      <c r="G222" s="392"/>
      <c r="H222" s="395"/>
    </row>
    <row r="223" spans="1:8" ht="13.5" thickBot="1">
      <c r="A223" s="392"/>
      <c r="B223" s="396" t="s">
        <v>13</v>
      </c>
      <c r="C223" s="397"/>
      <c r="D223" s="398"/>
      <c r="E223" s="396"/>
      <c r="F223" s="397"/>
      <c r="G223" s="399"/>
      <c r="H223" s="397">
        <f>SUM(H160:H222)</f>
        <v>0</v>
      </c>
    </row>
    <row r="224" spans="1:8" ht="13.5" thickTop="1">
      <c r="A224" s="392"/>
      <c r="B224" s="393"/>
      <c r="C224" s="392"/>
      <c r="D224" s="394"/>
      <c r="E224" s="392"/>
      <c r="F224" s="395"/>
      <c r="G224" s="392"/>
      <c r="H224" s="395"/>
    </row>
    <row r="226" spans="2:8" ht="14.25" customHeight="1">
      <c r="B226" s="12">
        <v>7</v>
      </c>
      <c r="C226" s="3" t="s">
        <v>11</v>
      </c>
    </row>
    <row r="227" spans="2:8" ht="14.25" customHeight="1"/>
    <row r="228" spans="2:8" ht="14.25" customHeight="1">
      <c r="B228" s="12">
        <v>79</v>
      </c>
      <c r="C228" s="3" t="s">
        <v>88</v>
      </c>
    </row>
    <row r="229" spans="2:8" ht="146.44999999999999" customHeight="1">
      <c r="B229" s="12"/>
      <c r="C229" s="377" t="s">
        <v>279</v>
      </c>
      <c r="D229" s="377"/>
      <c r="E229" s="377"/>
      <c r="F229" s="377"/>
    </row>
    <row r="230" spans="2:8" ht="14.25" customHeight="1">
      <c r="B230" s="12"/>
      <c r="C230" s="378"/>
      <c r="D230" s="378"/>
      <c r="E230" s="378"/>
      <c r="F230" s="378"/>
    </row>
    <row r="231" spans="2:8" ht="14.25" customHeight="1">
      <c r="B231" s="12"/>
      <c r="C231" s="378"/>
      <c r="D231" s="378"/>
      <c r="E231" s="378"/>
      <c r="F231" s="378"/>
    </row>
    <row r="232" spans="2:8" ht="14.25" customHeight="1"/>
    <row r="233" spans="2:8" ht="14.25" customHeight="1">
      <c r="B233" s="37" t="s">
        <v>125</v>
      </c>
      <c r="C233" t="s">
        <v>126</v>
      </c>
    </row>
    <row r="234" spans="2:8">
      <c r="C234" t="s">
        <v>277</v>
      </c>
    </row>
    <row r="235" spans="2:8">
      <c r="C235" t="s">
        <v>16</v>
      </c>
      <c r="D235">
        <v>1</v>
      </c>
      <c r="F235" s="29">
        <v>0</v>
      </c>
      <c r="H235" s="2">
        <f>D235*F235</f>
        <v>0</v>
      </c>
    </row>
    <row r="237" spans="2:8">
      <c r="B237" s="37" t="s">
        <v>89</v>
      </c>
      <c r="C237" t="s">
        <v>39</v>
      </c>
    </row>
    <row r="238" spans="2:8">
      <c r="C238" t="s">
        <v>19</v>
      </c>
      <c r="D238">
        <v>8</v>
      </c>
      <c r="F238" s="97">
        <v>55</v>
      </c>
      <c r="H238" s="2">
        <f>D238*F238</f>
        <v>440</v>
      </c>
    </row>
    <row r="240" spans="2:8">
      <c r="B240" s="37" t="s">
        <v>90</v>
      </c>
      <c r="C240" t="s">
        <v>91</v>
      </c>
    </row>
    <row r="241" spans="2:8">
      <c r="C241" t="s">
        <v>19</v>
      </c>
      <c r="D241">
        <v>8</v>
      </c>
      <c r="F241" s="29">
        <v>0</v>
      </c>
      <c r="H241" s="2">
        <f>D241*F241</f>
        <v>0</v>
      </c>
    </row>
    <row r="243" spans="2:8">
      <c r="B243" s="37" t="s">
        <v>93</v>
      </c>
      <c r="C243" t="s">
        <v>274</v>
      </c>
    </row>
    <row r="244" spans="2:8">
      <c r="C244" t="s">
        <v>281</v>
      </c>
    </row>
    <row r="245" spans="2:8">
      <c r="C245" t="s">
        <v>275</v>
      </c>
    </row>
    <row r="246" spans="2:8">
      <c r="C246" t="s">
        <v>16</v>
      </c>
      <c r="D246">
        <v>1</v>
      </c>
      <c r="F246" s="29">
        <v>0</v>
      </c>
      <c r="H246" s="2">
        <f>D246*F246</f>
        <v>0</v>
      </c>
    </row>
    <row r="247" spans="2:8">
      <c r="D247"/>
    </row>
    <row r="248" spans="2:8">
      <c r="C248" t="s">
        <v>276</v>
      </c>
      <c r="D248"/>
    </row>
    <row r="249" spans="2:8">
      <c r="C249" t="s">
        <v>278</v>
      </c>
      <c r="D249"/>
    </row>
    <row r="250" spans="2:8">
      <c r="C250" t="s">
        <v>16</v>
      </c>
      <c r="D250">
        <v>1</v>
      </c>
      <c r="F250" s="29">
        <v>0</v>
      </c>
      <c r="H250" s="2">
        <f>D250*F250</f>
        <v>0</v>
      </c>
    </row>
    <row r="252" spans="2:8">
      <c r="B252" s="37" t="s">
        <v>92</v>
      </c>
      <c r="C252" t="s">
        <v>94</v>
      </c>
    </row>
    <row r="253" spans="2:8">
      <c r="C253" t="s">
        <v>16</v>
      </c>
      <c r="D253">
        <v>1</v>
      </c>
      <c r="F253" s="29">
        <v>0</v>
      </c>
      <c r="H253" s="2">
        <f>D253*F253</f>
        <v>0</v>
      </c>
    </row>
    <row r="255" spans="2:8">
      <c r="B255" s="37" t="s">
        <v>127</v>
      </c>
      <c r="C255" t="s">
        <v>128</v>
      </c>
    </row>
    <row r="256" spans="2:8">
      <c r="C256" t="s">
        <v>129</v>
      </c>
      <c r="D256">
        <v>1</v>
      </c>
      <c r="F256" s="29">
        <v>0</v>
      </c>
      <c r="H256" s="2">
        <f>D256*F256</f>
        <v>0</v>
      </c>
    </row>
    <row r="259" spans="2:8" ht="13.5" thickBot="1">
      <c r="B259" s="14" t="s">
        <v>13</v>
      </c>
      <c r="C259" s="11"/>
      <c r="D259" s="62"/>
      <c r="E259" s="14"/>
      <c r="F259" s="11"/>
      <c r="G259" s="10"/>
      <c r="H259" s="11">
        <f>SUM(H227:H258)</f>
        <v>440</v>
      </c>
    </row>
    <row r="260" spans="2:8" ht="13.5" thickTop="1"/>
    <row r="320" spans="4:10">
      <c r="D320" s="69"/>
      <c r="J320" s="18"/>
    </row>
    <row r="323" spans="4:4">
      <c r="D323" s="70"/>
    </row>
    <row r="332" spans="4:4">
      <c r="D332" s="69"/>
    </row>
    <row r="362" spans="9:10">
      <c r="I362" s="2"/>
    </row>
    <row r="365" spans="9:10">
      <c r="I365" s="2"/>
    </row>
    <row r="368" spans="9:10">
      <c r="J368" s="2"/>
    </row>
    <row r="369" spans="4:9">
      <c r="D369" s="69"/>
    </row>
    <row r="375" spans="4:9">
      <c r="I375" s="2"/>
    </row>
    <row r="378" spans="4:9">
      <c r="I378" s="2"/>
    </row>
    <row r="381" spans="4:9">
      <c r="I381" s="2"/>
    </row>
    <row r="384" spans="4:9">
      <c r="I384" s="2"/>
    </row>
    <row r="387" spans="4:10">
      <c r="D387" s="69"/>
      <c r="J387" s="2"/>
    </row>
    <row r="390" spans="4:10">
      <c r="J390" s="2"/>
    </row>
    <row r="393" spans="4:10">
      <c r="D393" s="69"/>
      <c r="J393" s="2"/>
    </row>
    <row r="396" spans="4:10">
      <c r="I396" s="2"/>
    </row>
    <row r="399" spans="4:10">
      <c r="D399" s="69"/>
      <c r="J399" s="2"/>
    </row>
    <row r="405" spans="4:4">
      <c r="D405" s="69"/>
    </row>
    <row r="423" spans="4:4">
      <c r="D423" s="69"/>
    </row>
    <row r="425" spans="4:4">
      <c r="D425" s="71"/>
    </row>
    <row r="435" spans="4:4">
      <c r="D435" s="71"/>
    </row>
    <row r="441" spans="4:4">
      <c r="D441" s="69"/>
    </row>
    <row r="443" spans="4:4">
      <c r="D443" s="71"/>
    </row>
    <row r="477" spans="4:4">
      <c r="D477" s="69"/>
    </row>
    <row r="505" spans="4:4">
      <c r="D505" s="69"/>
    </row>
    <row r="515" spans="4:4">
      <c r="D515" s="69"/>
    </row>
    <row r="531" spans="4:4">
      <c r="D531" s="69"/>
    </row>
    <row r="547" spans="4:4">
      <c r="D547" s="69"/>
    </row>
    <row r="586" spans="4:4">
      <c r="D586" s="69"/>
    </row>
  </sheetData>
  <sheetProtection algorithmName="SHA-512" hashValue="iPsiicR7PDt10bdt+HoqjQrgowlDGPoIZq7Ye7LX1qNbhbuKZOTBbW5D5YFg/ZKnMs8UxkALLHbzGOmDpthfag==" saltValue="7uUSk9Do5uzft4hAa7dRrQ==" spinCount="100000" sheet="1" objects="1" scenarios="1"/>
  <mergeCells count="5">
    <mergeCell ref="B17:H17"/>
    <mergeCell ref="C80:G80"/>
    <mergeCell ref="C229:F229"/>
    <mergeCell ref="C230:F230"/>
    <mergeCell ref="C231:F231"/>
  </mergeCells>
  <phoneticPr fontId="0" type="noConversion"/>
  <pageMargins left="0.98425196850393704" right="0.19685039370078741" top="0.98425196850393704" bottom="0.98425196850393704" header="0" footer="0"/>
  <pageSetup paperSize="9" scale="87" orientation="portrait" r:id="rId1"/>
  <headerFooter alignWithMargins="0">
    <oddHeader xml:space="preserve">&amp;LProjektantski predračun del - cestni del
</oddHeader>
    <oddFooter>&amp;R&amp;P od &amp;N</oddFooter>
  </headerFooter>
  <rowBreaks count="7" manualBreakCount="7">
    <brk id="49" max="7" man="1"/>
    <brk id="88" max="7" man="1"/>
    <brk id="119" max="7" man="1"/>
    <brk id="148" max="7" man="1"/>
    <brk id="157" max="7" man="1"/>
    <brk id="224" max="7" man="1"/>
    <brk id="26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59705-924C-485E-B8B0-9FF3580EA079}">
  <sheetPr codeName="List4">
    <pageSetUpPr fitToPage="1"/>
  </sheetPr>
  <dimension ref="A5:L605"/>
  <sheetViews>
    <sheetView tabSelected="1" view="pageBreakPreview" topLeftCell="A69" zoomScaleNormal="100" zoomScaleSheetLayoutView="100" workbookViewId="0">
      <selection activeCell="H92" sqref="H92"/>
    </sheetView>
  </sheetViews>
  <sheetFormatPr defaultRowHeight="12.75"/>
  <cols>
    <col min="1" max="1" width="4.28515625" customWidth="1"/>
    <col min="2" max="2" width="10.140625" style="37" customWidth="1"/>
    <col min="3" max="3" width="11.85546875" customWidth="1"/>
    <col min="4" max="4" width="10.85546875" style="60" bestFit="1" customWidth="1"/>
    <col min="5" max="5" width="9.140625" customWidth="1"/>
    <col min="6" max="6" width="12.7109375" style="2" customWidth="1"/>
    <col min="7" max="7" width="9.140625" customWidth="1"/>
    <col min="8" max="8" width="16.85546875" style="2" customWidth="1"/>
    <col min="9" max="9" width="8.7109375" customWidth="1"/>
  </cols>
  <sheetData>
    <row r="5" spans="2:12" ht="15">
      <c r="B5" s="30" t="s">
        <v>118</v>
      </c>
      <c r="C5" s="30"/>
      <c r="D5" s="47" t="s">
        <v>151</v>
      </c>
      <c r="E5" s="30"/>
      <c r="F5" s="30"/>
      <c r="G5" s="33"/>
      <c r="H5" s="30"/>
      <c r="I5" s="48"/>
      <c r="J5" s="34"/>
      <c r="K5" s="34"/>
      <c r="L5" s="48"/>
    </row>
    <row r="6" spans="2:12" ht="15">
      <c r="B6" s="31"/>
      <c r="C6" s="30"/>
      <c r="D6" s="47" t="s">
        <v>152</v>
      </c>
      <c r="E6" s="30"/>
      <c r="F6" s="33"/>
      <c r="G6" s="30"/>
      <c r="H6" s="33"/>
      <c r="I6" s="48"/>
      <c r="J6" s="34"/>
      <c r="K6" s="34"/>
      <c r="L6" s="48"/>
    </row>
    <row r="7" spans="2:12" ht="6.75" customHeight="1">
      <c r="B7" s="31"/>
      <c r="C7" s="30"/>
      <c r="D7" s="30"/>
      <c r="E7" s="30"/>
      <c r="F7" s="33"/>
      <c r="G7" s="30"/>
      <c r="H7" s="33"/>
      <c r="I7" s="48"/>
      <c r="J7" s="34"/>
      <c r="K7" s="34"/>
      <c r="L7" s="48"/>
    </row>
    <row r="8" spans="2:12" ht="15">
      <c r="B8" s="30" t="s">
        <v>119</v>
      </c>
      <c r="C8" s="30"/>
      <c r="D8" s="47" t="s">
        <v>153</v>
      </c>
      <c r="E8" s="30"/>
      <c r="F8" s="33"/>
      <c r="G8" s="30"/>
      <c r="H8" s="33"/>
      <c r="I8" s="48"/>
      <c r="J8" s="34"/>
      <c r="K8" s="34"/>
      <c r="L8" s="48"/>
    </row>
    <row r="9" spans="2:12" ht="15">
      <c r="B9" s="30"/>
      <c r="C9" s="30"/>
      <c r="D9" s="31" t="s">
        <v>154</v>
      </c>
      <c r="E9" s="30"/>
      <c r="F9" s="33"/>
      <c r="G9" s="30"/>
      <c r="H9" s="33"/>
      <c r="I9" s="48"/>
      <c r="J9" s="34"/>
      <c r="K9" s="34"/>
      <c r="L9" s="48"/>
    </row>
    <row r="10" spans="2:12" ht="17.25" customHeight="1">
      <c r="B10" s="30"/>
      <c r="C10" s="30"/>
      <c r="D10" s="31" t="s">
        <v>155</v>
      </c>
      <c r="E10" s="30"/>
      <c r="F10" s="33"/>
      <c r="G10" s="30"/>
      <c r="H10" s="33"/>
      <c r="I10" s="48"/>
      <c r="J10" s="34"/>
      <c r="K10" s="34"/>
      <c r="L10" s="48"/>
    </row>
    <row r="11" spans="2:12" ht="15">
      <c r="B11" s="31"/>
      <c r="C11" s="30"/>
      <c r="D11" s="31"/>
      <c r="E11" s="30"/>
      <c r="F11" s="33"/>
      <c r="G11" s="30"/>
      <c r="H11" s="33"/>
      <c r="I11" s="2"/>
      <c r="L11" s="2"/>
    </row>
    <row r="12" spans="2:12" ht="15">
      <c r="B12" s="30" t="s">
        <v>149</v>
      </c>
      <c r="C12" s="30"/>
      <c r="D12" s="31" t="s">
        <v>156</v>
      </c>
      <c r="E12" s="30"/>
      <c r="F12" s="33"/>
      <c r="G12" s="30"/>
      <c r="H12" s="33"/>
      <c r="I12" s="2"/>
      <c r="L12" s="2"/>
    </row>
    <row r="13" spans="2:12" ht="15">
      <c r="B13" s="30" t="s">
        <v>150</v>
      </c>
      <c r="C13" s="30"/>
      <c r="D13" s="31" t="s">
        <v>258</v>
      </c>
      <c r="E13" s="30"/>
      <c r="F13" s="33"/>
      <c r="G13" s="30"/>
      <c r="H13" s="33"/>
      <c r="I13" s="2"/>
      <c r="L13" s="2"/>
    </row>
    <row r="14" spans="2:12" ht="15">
      <c r="B14" s="30" t="s">
        <v>120</v>
      </c>
      <c r="C14" s="30"/>
      <c r="D14" s="31" t="s">
        <v>241</v>
      </c>
      <c r="E14" s="30" t="s">
        <v>259</v>
      </c>
      <c r="F14" s="33"/>
      <c r="G14" s="30"/>
      <c r="H14" s="33"/>
      <c r="I14" s="2"/>
      <c r="L14" s="2"/>
    </row>
    <row r="15" spans="2:12" ht="15">
      <c r="B15" s="30"/>
      <c r="C15" s="30"/>
      <c r="D15" s="31"/>
      <c r="E15" s="30"/>
      <c r="F15" s="33"/>
      <c r="G15" s="30"/>
      <c r="H15" s="33"/>
      <c r="I15" s="2"/>
      <c r="L15" s="2"/>
    </row>
    <row r="16" spans="2:12" ht="15">
      <c r="B16" s="30"/>
      <c r="C16" s="30"/>
      <c r="D16" s="59"/>
      <c r="E16" s="30"/>
      <c r="F16" s="33"/>
      <c r="G16" s="30"/>
      <c r="H16" s="33"/>
      <c r="I16" s="2"/>
      <c r="L16" s="2"/>
    </row>
    <row r="17" spans="2:9" ht="15.75" thickBot="1">
      <c r="B17" s="379" t="s">
        <v>40</v>
      </c>
      <c r="C17" s="379"/>
      <c r="D17" s="379"/>
      <c r="E17" s="379"/>
      <c r="F17" s="379"/>
      <c r="G17" s="379"/>
      <c r="H17" s="379"/>
    </row>
    <row r="19" spans="2:9">
      <c r="B19" s="51" t="s">
        <v>0</v>
      </c>
      <c r="C19" t="s">
        <v>1</v>
      </c>
      <c r="H19" s="2">
        <f>H95</f>
        <v>0</v>
      </c>
      <c r="I19" s="1"/>
    </row>
    <row r="20" spans="2:9" s="5" customFormat="1">
      <c r="B20" s="51"/>
      <c r="C20"/>
      <c r="D20" s="60"/>
      <c r="E20"/>
      <c r="F20" s="2"/>
      <c r="G20"/>
      <c r="H20" s="2"/>
      <c r="I20"/>
    </row>
    <row r="21" spans="2:9">
      <c r="B21" s="51" t="s">
        <v>2</v>
      </c>
      <c r="C21" t="s">
        <v>3</v>
      </c>
      <c r="H21" s="2">
        <f>H126</f>
        <v>0</v>
      </c>
    </row>
    <row r="23" spans="2:9">
      <c r="B23" s="51" t="s">
        <v>4</v>
      </c>
      <c r="C23" t="s">
        <v>5</v>
      </c>
      <c r="H23" s="2">
        <f>H156</f>
        <v>0</v>
      </c>
    </row>
    <row r="25" spans="2:9">
      <c r="B25" s="51" t="s">
        <v>6</v>
      </c>
      <c r="C25" t="s">
        <v>7</v>
      </c>
      <c r="H25" s="2">
        <f>H164</f>
        <v>0</v>
      </c>
    </row>
    <row r="27" spans="2:9">
      <c r="B27" s="51" t="s">
        <v>8</v>
      </c>
      <c r="C27" t="s">
        <v>9</v>
      </c>
      <c r="H27" s="2">
        <f>H235</f>
        <v>0</v>
      </c>
    </row>
    <row r="29" spans="2:9">
      <c r="B29" s="51" t="s">
        <v>10</v>
      </c>
      <c r="C29" t="s">
        <v>11</v>
      </c>
      <c r="H29" s="2">
        <f>H268</f>
        <v>880</v>
      </c>
    </row>
    <row r="30" spans="2:9">
      <c r="B30" s="51"/>
    </row>
    <row r="31" spans="2:9">
      <c r="B31" s="93" t="s">
        <v>261</v>
      </c>
      <c r="H31" s="300">
        <f>H324</f>
        <v>0</v>
      </c>
    </row>
    <row r="32" spans="2:9">
      <c r="B32" s="51"/>
    </row>
    <row r="33" spans="2:8">
      <c r="B33" s="93" t="s">
        <v>262</v>
      </c>
      <c r="H33" s="301">
        <f>H374</f>
        <v>0</v>
      </c>
    </row>
    <row r="34" spans="2:8">
      <c r="B34" s="52"/>
      <c r="C34" s="6"/>
      <c r="D34" s="61"/>
      <c r="E34" s="6"/>
      <c r="F34" s="8"/>
      <c r="G34" s="6"/>
      <c r="H34" s="8"/>
    </row>
    <row r="35" spans="2:8" ht="8.25" customHeight="1">
      <c r="B35" s="51"/>
    </row>
    <row r="36" spans="2:8">
      <c r="B36" s="51"/>
      <c r="C36" t="s">
        <v>12</v>
      </c>
      <c r="H36" s="2">
        <f>SUM(H19:H35)</f>
        <v>880</v>
      </c>
    </row>
    <row r="37" spans="2:8" ht="7.5" customHeight="1">
      <c r="B37" s="52"/>
      <c r="C37" s="6"/>
      <c r="D37" s="61"/>
      <c r="E37" s="6"/>
      <c r="F37" s="8"/>
      <c r="G37" s="6"/>
      <c r="H37" s="8"/>
    </row>
    <row r="38" spans="2:8" ht="8.25" customHeight="1">
      <c r="B38" s="51"/>
    </row>
    <row r="39" spans="2:8">
      <c r="B39" s="51"/>
      <c r="C39" t="s">
        <v>143</v>
      </c>
      <c r="H39" s="2">
        <f>0.22*H36</f>
        <v>193.6</v>
      </c>
    </row>
    <row r="40" spans="2:8" ht="7.5" customHeight="1">
      <c r="B40" s="52"/>
      <c r="C40" s="6"/>
      <c r="D40" s="61"/>
      <c r="E40" s="6"/>
      <c r="F40" s="8"/>
      <c r="G40" s="6"/>
      <c r="H40" s="8"/>
    </row>
    <row r="41" spans="2:8">
      <c r="B41" s="51"/>
    </row>
    <row r="42" spans="2:8" ht="13.5" thickBot="1">
      <c r="B42" s="9" t="s">
        <v>13</v>
      </c>
      <c r="C42" s="10"/>
      <c r="D42" s="62"/>
      <c r="E42" s="10"/>
      <c r="F42" s="11"/>
      <c r="G42" s="10"/>
      <c r="H42" s="11">
        <f>SUM(H36:H41)</f>
        <v>1073.5999999999999</v>
      </c>
    </row>
    <row r="43" spans="2:8" ht="13.5" thickTop="1"/>
    <row r="47" spans="2:8">
      <c r="B47"/>
    </row>
    <row r="50" spans="2:8">
      <c r="C50" s="3"/>
    </row>
    <row r="54" spans="2:8">
      <c r="B54" s="12" t="s">
        <v>0</v>
      </c>
      <c r="C54" s="3" t="s">
        <v>1</v>
      </c>
    </row>
    <row r="55" spans="2:8">
      <c r="B55" s="12"/>
      <c r="C55" s="60" t="s">
        <v>813</v>
      </c>
      <c r="D55" s="63" t="s">
        <v>814</v>
      </c>
      <c r="E55" s="60"/>
      <c r="F55" s="277" t="s">
        <v>815</v>
      </c>
      <c r="G55" s="60"/>
      <c r="H55" s="277" t="s">
        <v>816</v>
      </c>
    </row>
    <row r="56" spans="2:8">
      <c r="B56" s="12">
        <v>11</v>
      </c>
      <c r="C56" s="3" t="s">
        <v>14</v>
      </c>
    </row>
    <row r="57" spans="2:8" ht="10.5" customHeight="1">
      <c r="D57" s="63"/>
    </row>
    <row r="58" spans="2:8">
      <c r="B58" s="37" t="s">
        <v>145</v>
      </c>
      <c r="C58" t="s">
        <v>43</v>
      </c>
    </row>
    <row r="59" spans="2:8">
      <c r="C59" t="s">
        <v>144</v>
      </c>
    </row>
    <row r="60" spans="2:8">
      <c r="C60" t="s">
        <v>15</v>
      </c>
      <c r="D60">
        <v>0.30199999999999999</v>
      </c>
      <c r="F60" s="29">
        <v>0</v>
      </c>
      <c r="H60" s="2">
        <f>D60*F60</f>
        <v>0</v>
      </c>
    </row>
    <row r="61" spans="2:8" ht="10.5" customHeight="1">
      <c r="D61"/>
    </row>
    <row r="62" spans="2:8">
      <c r="B62" s="37" t="s">
        <v>179</v>
      </c>
      <c r="C62" t="s">
        <v>44</v>
      </c>
      <c r="D62"/>
    </row>
    <row r="63" spans="2:8">
      <c r="C63" t="s">
        <v>144</v>
      </c>
      <c r="D63"/>
    </row>
    <row r="64" spans="2:8">
      <c r="C64" t="s">
        <v>16</v>
      </c>
      <c r="D64">
        <v>13</v>
      </c>
      <c r="F64" s="29">
        <v>0</v>
      </c>
      <c r="H64" s="2">
        <f>D64*F64</f>
        <v>0</v>
      </c>
    </row>
    <row r="65" spans="1:8">
      <c r="D65"/>
    </row>
    <row r="66" spans="1:8">
      <c r="B66" s="12">
        <v>12</v>
      </c>
      <c r="C66" s="3" t="s">
        <v>18</v>
      </c>
      <c r="D66"/>
    </row>
    <row r="67" spans="1:8">
      <c r="B67" s="12"/>
      <c r="C67" s="3"/>
      <c r="D67"/>
    </row>
    <row r="68" spans="1:8" ht="15.75">
      <c r="A68" s="49"/>
      <c r="B68" s="36" t="s">
        <v>159</v>
      </c>
      <c r="C68" s="20" t="s">
        <v>160</v>
      </c>
      <c r="D68"/>
      <c r="E68" s="20"/>
      <c r="F68" s="21"/>
      <c r="G68" s="20"/>
      <c r="H68" s="21"/>
    </row>
    <row r="69" spans="1:8" ht="15.75">
      <c r="A69" s="49"/>
      <c r="B69" s="36"/>
      <c r="C69" s="20" t="s">
        <v>161</v>
      </c>
      <c r="D69"/>
      <c r="E69" s="20"/>
      <c r="F69" s="21"/>
      <c r="G69" s="20"/>
      <c r="H69" s="21"/>
    </row>
    <row r="70" spans="1:8" ht="15.75">
      <c r="A70" s="49"/>
      <c r="B70" s="36"/>
      <c r="C70" s="20" t="s">
        <v>16</v>
      </c>
      <c r="D70">
        <v>8</v>
      </c>
      <c r="E70" s="20"/>
      <c r="F70" s="281">
        <v>0</v>
      </c>
      <c r="G70" s="20"/>
      <c r="H70" s="2">
        <f>F70*D70</f>
        <v>0</v>
      </c>
    </row>
    <row r="71" spans="1:8" ht="15.75">
      <c r="A71" s="49"/>
      <c r="B71" s="36"/>
      <c r="C71" s="20"/>
      <c r="E71" s="20"/>
      <c r="F71" s="21"/>
      <c r="G71" s="20"/>
    </row>
    <row r="72" spans="1:8">
      <c r="B72" s="51" t="s">
        <v>47</v>
      </c>
      <c r="C72" s="4" t="s">
        <v>48</v>
      </c>
    </row>
    <row r="73" spans="1:8">
      <c r="B73" s="51"/>
      <c r="C73" s="4" t="s">
        <v>49</v>
      </c>
    </row>
    <row r="74" spans="1:8">
      <c r="B74" s="51"/>
      <c r="C74" s="4" t="s">
        <v>20</v>
      </c>
      <c r="D74">
        <v>1437</v>
      </c>
      <c r="F74" s="29">
        <v>0</v>
      </c>
      <c r="H74" s="2">
        <f>F74*D74</f>
        <v>0</v>
      </c>
    </row>
    <row r="75" spans="1:8" ht="8.25" customHeight="1">
      <c r="B75" s="51"/>
      <c r="C75" s="4"/>
    </row>
    <row r="76" spans="1:8">
      <c r="B76" s="51" t="s">
        <v>180</v>
      </c>
      <c r="C76" s="4" t="s">
        <v>50</v>
      </c>
    </row>
    <row r="77" spans="1:8">
      <c r="B77" s="51"/>
      <c r="C77" s="4" t="s">
        <v>51</v>
      </c>
    </row>
    <row r="78" spans="1:8">
      <c r="B78" s="51"/>
      <c r="C78" s="4" t="s">
        <v>20</v>
      </c>
      <c r="D78">
        <v>36</v>
      </c>
      <c r="F78" s="29">
        <v>0</v>
      </c>
      <c r="H78" s="2">
        <f>F78*D78</f>
        <v>0</v>
      </c>
    </row>
    <row r="79" spans="1:8">
      <c r="B79" s="51"/>
      <c r="C79" s="4"/>
    </row>
    <row r="80" spans="1:8">
      <c r="B80" s="51" t="s">
        <v>114</v>
      </c>
      <c r="C80" s="4" t="s">
        <v>112</v>
      </c>
    </row>
    <row r="81" spans="2:8">
      <c r="B81" s="51"/>
      <c r="C81" s="4" t="s">
        <v>113</v>
      </c>
    </row>
    <row r="82" spans="2:8">
      <c r="B82" s="51"/>
      <c r="C82" s="4" t="s">
        <v>34</v>
      </c>
      <c r="D82">
        <v>18</v>
      </c>
      <c r="F82" s="29">
        <v>0</v>
      </c>
      <c r="H82" s="2">
        <f>F82*D82</f>
        <v>0</v>
      </c>
    </row>
    <row r="83" spans="2:8">
      <c r="B83" s="51"/>
      <c r="C83" s="4"/>
    </row>
    <row r="84" spans="2:8">
      <c r="B84" s="51"/>
      <c r="C84" s="4"/>
    </row>
    <row r="85" spans="2:8">
      <c r="B85" s="12">
        <v>13</v>
      </c>
      <c r="C85" s="3" t="s">
        <v>282</v>
      </c>
    </row>
    <row r="86" spans="2:8">
      <c r="B86" s="12"/>
      <c r="C86" s="60" t="s">
        <v>283</v>
      </c>
    </row>
    <row r="87" spans="2:8">
      <c r="B87" s="12"/>
      <c r="C87" s="3"/>
    </row>
    <row r="88" spans="2:8" ht="54.75" customHeight="1">
      <c r="B88" s="53" t="s">
        <v>225</v>
      </c>
      <c r="C88" s="380" t="s">
        <v>223</v>
      </c>
      <c r="D88" s="380"/>
      <c r="E88" s="380"/>
      <c r="F88" s="380"/>
      <c r="G88" s="380"/>
    </row>
    <row r="89" spans="2:8">
      <c r="B89" s="12"/>
      <c r="C89" t="s">
        <v>224</v>
      </c>
      <c r="D89">
        <v>0</v>
      </c>
      <c r="E89" s="20"/>
      <c r="F89" s="2" t="s">
        <v>817</v>
      </c>
      <c r="G89" s="20"/>
      <c r="H89" s="21">
        <v>0</v>
      </c>
    </row>
    <row r="90" spans="2:8">
      <c r="C90" s="4"/>
      <c r="D90"/>
    </row>
    <row r="91" spans="2:8">
      <c r="B91" s="37" t="s">
        <v>54</v>
      </c>
      <c r="C91" s="4" t="s">
        <v>55</v>
      </c>
      <c r="D91"/>
    </row>
    <row r="92" spans="2:8">
      <c r="C92" s="4" t="s">
        <v>16</v>
      </c>
      <c r="D92">
        <v>0</v>
      </c>
      <c r="F92" s="2" t="s">
        <v>817</v>
      </c>
      <c r="H92" s="2">
        <v>0</v>
      </c>
    </row>
    <row r="93" spans="2:8">
      <c r="C93" s="4"/>
    </row>
    <row r="94" spans="2:8">
      <c r="C94" s="4"/>
    </row>
    <row r="95" spans="2:8" ht="13.5" thickBot="1">
      <c r="B95" s="14" t="s">
        <v>13</v>
      </c>
      <c r="C95" s="11"/>
      <c r="D95" s="62"/>
      <c r="E95" s="14"/>
      <c r="F95" s="11"/>
      <c r="G95" s="10"/>
      <c r="H95" s="11">
        <f>SUM(H58:H93)</f>
        <v>0</v>
      </c>
    </row>
    <row r="96" spans="2:8" ht="13.5" thickTop="1"/>
    <row r="98" spans="2:8">
      <c r="B98" s="12">
        <v>2</v>
      </c>
      <c r="C98" s="12" t="s">
        <v>21</v>
      </c>
    </row>
    <row r="99" spans="2:8">
      <c r="B99" s="12"/>
      <c r="C99" s="3"/>
    </row>
    <row r="100" spans="2:8">
      <c r="B100" s="12">
        <v>21</v>
      </c>
      <c r="C100" s="3" t="s">
        <v>22</v>
      </c>
    </row>
    <row r="102" spans="2:8">
      <c r="B102" s="37" t="s">
        <v>58</v>
      </c>
      <c r="C102" t="s">
        <v>56</v>
      </c>
    </row>
    <row r="103" spans="2:8">
      <c r="C103" t="s">
        <v>57</v>
      </c>
    </row>
    <row r="104" spans="2:8">
      <c r="C104" t="s">
        <v>23</v>
      </c>
      <c r="D104">
        <v>1208</v>
      </c>
      <c r="F104" s="29">
        <v>0</v>
      </c>
      <c r="H104" s="2">
        <f>D104*F104</f>
        <v>0</v>
      </c>
    </row>
    <row r="106" spans="2:8">
      <c r="B106" s="12">
        <v>22</v>
      </c>
      <c r="C106" s="3" t="s">
        <v>24</v>
      </c>
    </row>
    <row r="108" spans="2:8">
      <c r="B108" s="37" t="s">
        <v>61</v>
      </c>
      <c r="C108" t="s">
        <v>59</v>
      </c>
    </row>
    <row r="109" spans="2:8">
      <c r="C109" t="s">
        <v>60</v>
      </c>
    </row>
    <row r="110" spans="2:8">
      <c r="C110" t="s">
        <v>20</v>
      </c>
      <c r="D110">
        <v>1437</v>
      </c>
      <c r="F110" s="29">
        <v>0</v>
      </c>
      <c r="H110" s="2">
        <f>D110*F110</f>
        <v>0</v>
      </c>
    </row>
    <row r="112" spans="2:8">
      <c r="B112" s="12">
        <v>24</v>
      </c>
      <c r="C112" s="3" t="s">
        <v>25</v>
      </c>
    </row>
    <row r="114" spans="2:8">
      <c r="B114" s="37" t="s">
        <v>26</v>
      </c>
      <c r="C114" t="s">
        <v>168</v>
      </c>
    </row>
    <row r="115" spans="2:8">
      <c r="C115" t="s">
        <v>170</v>
      </c>
    </row>
    <row r="116" spans="2:8">
      <c r="C116" t="s">
        <v>23</v>
      </c>
      <c r="D116">
        <v>647</v>
      </c>
      <c r="F116" s="29">
        <v>0</v>
      </c>
      <c r="H116" s="2">
        <f>D116*F116</f>
        <v>0</v>
      </c>
    </row>
    <row r="119" spans="2:8">
      <c r="B119" s="12">
        <v>29</v>
      </c>
      <c r="C119" s="3" t="s">
        <v>62</v>
      </c>
    </row>
    <row r="121" spans="2:8">
      <c r="B121" s="37" t="s">
        <v>146</v>
      </c>
      <c r="C121" t="s">
        <v>147</v>
      </c>
    </row>
    <row r="122" spans="2:8">
      <c r="C122" t="s">
        <v>148</v>
      </c>
    </row>
    <row r="123" spans="2:8">
      <c r="C123" t="s">
        <v>23</v>
      </c>
      <c r="D123" s="72">
        <f>D104</f>
        <v>1208</v>
      </c>
      <c r="F123" s="29">
        <v>0</v>
      </c>
      <c r="H123" s="2">
        <f>D123*F123</f>
        <v>0</v>
      </c>
    </row>
    <row r="126" spans="2:8" ht="13.5" thickBot="1">
      <c r="B126" s="14" t="s">
        <v>13</v>
      </c>
      <c r="C126" s="11"/>
      <c r="D126" s="62"/>
      <c r="E126" s="14"/>
      <c r="F126" s="11"/>
      <c r="G126" s="10"/>
      <c r="H126" s="11">
        <f>SUM(H102:H125)</f>
        <v>0</v>
      </c>
    </row>
    <row r="127" spans="2:8" ht="13.5" thickTop="1"/>
    <row r="129" spans="2:8">
      <c r="B129" s="12">
        <v>3</v>
      </c>
      <c r="C129" s="3" t="s">
        <v>5</v>
      </c>
    </row>
    <row r="130" spans="2:8">
      <c r="B130" s="12"/>
      <c r="C130" s="3"/>
    </row>
    <row r="131" spans="2:8">
      <c r="B131" s="12">
        <v>31</v>
      </c>
      <c r="C131" s="3" t="s">
        <v>28</v>
      </c>
    </row>
    <row r="132" spans="2:8">
      <c r="B132" s="12"/>
      <c r="C132" s="3"/>
    </row>
    <row r="133" spans="2:8">
      <c r="B133" s="12">
        <v>311</v>
      </c>
      <c r="C133" s="3" t="s">
        <v>29</v>
      </c>
    </row>
    <row r="135" spans="2:8">
      <c r="B135" s="37" t="s">
        <v>42</v>
      </c>
      <c r="C135" t="s">
        <v>171</v>
      </c>
    </row>
    <row r="136" spans="2:8">
      <c r="C136" t="s">
        <v>169</v>
      </c>
    </row>
    <row r="137" spans="2:8">
      <c r="C137" t="s">
        <v>23</v>
      </c>
      <c r="D137">
        <v>360</v>
      </c>
      <c r="F137" s="29">
        <v>0</v>
      </c>
      <c r="H137" s="2">
        <f>D137*F137</f>
        <v>0</v>
      </c>
    </row>
    <row r="139" spans="2:8">
      <c r="B139" s="12" t="s">
        <v>97</v>
      </c>
      <c r="C139" s="3" t="s">
        <v>96</v>
      </c>
    </row>
    <row r="140" spans="2:8">
      <c r="C140" s="3" t="s">
        <v>63</v>
      </c>
    </row>
    <row r="142" spans="2:8">
      <c r="B142" s="37" t="s">
        <v>121</v>
      </c>
      <c r="C142" t="s">
        <v>95</v>
      </c>
    </row>
    <row r="143" spans="2:8">
      <c r="C143" t="s">
        <v>174</v>
      </c>
    </row>
    <row r="144" spans="2:8">
      <c r="C144" t="s">
        <v>20</v>
      </c>
      <c r="D144">
        <v>1437</v>
      </c>
      <c r="F144" s="29">
        <v>0</v>
      </c>
      <c r="H144" s="2">
        <f>D144*F144</f>
        <v>0</v>
      </c>
    </row>
    <row r="146" spans="2:8">
      <c r="B146" s="12">
        <v>32</v>
      </c>
      <c r="C146" s="3" t="s">
        <v>98</v>
      </c>
    </row>
    <row r="147" spans="2:8">
      <c r="B147" s="15"/>
      <c r="C147" s="16"/>
      <c r="D147" s="65"/>
      <c r="E147" s="15"/>
      <c r="F147" s="17"/>
    </row>
    <row r="148" spans="2:8">
      <c r="B148" s="12">
        <v>322</v>
      </c>
      <c r="C148" s="3" t="s">
        <v>30</v>
      </c>
    </row>
    <row r="149" spans="2:8">
      <c r="B149" s="12"/>
      <c r="C149" s="3"/>
    </row>
    <row r="150" spans="2:8">
      <c r="B150" s="37" t="s">
        <v>142</v>
      </c>
      <c r="C150" t="s">
        <v>99</v>
      </c>
    </row>
    <row r="151" spans="2:8">
      <c r="C151" t="s">
        <v>141</v>
      </c>
    </row>
    <row r="152" spans="2:8">
      <c r="C152" t="s">
        <v>20</v>
      </c>
      <c r="D152">
        <v>1437</v>
      </c>
      <c r="F152" s="29">
        <v>0</v>
      </c>
      <c r="H152" s="2">
        <f>D152*F152</f>
        <v>0</v>
      </c>
    </row>
    <row r="154" spans="2:8" ht="13.5" customHeight="1">
      <c r="B154" s="28"/>
      <c r="D154" s="67"/>
      <c r="E154" s="19"/>
      <c r="G154" s="19"/>
      <c r="H154" s="27"/>
    </row>
    <row r="155" spans="2:8" ht="13.5" customHeight="1"/>
    <row r="156" spans="2:8" ht="13.5" customHeight="1" thickBot="1">
      <c r="B156" s="14" t="s">
        <v>13</v>
      </c>
      <c r="C156" s="11"/>
      <c r="D156" s="62"/>
      <c r="E156" s="14"/>
      <c r="F156" s="11"/>
      <c r="G156" s="10"/>
      <c r="H156" s="11">
        <f>SUM(H134:H155)</f>
        <v>0</v>
      </c>
    </row>
    <row r="157" spans="2:8" ht="13.5" customHeight="1" thickTop="1"/>
    <row r="158" spans="2:8" ht="13.5" customHeight="1"/>
    <row r="159" spans="2:8">
      <c r="B159" s="12" t="s">
        <v>32</v>
      </c>
      <c r="C159" s="3" t="s">
        <v>33</v>
      </c>
    </row>
    <row r="160" spans="2:8">
      <c r="B160" s="12"/>
      <c r="C160" s="3"/>
    </row>
    <row r="161" spans="2:8">
      <c r="B161" s="3" t="s">
        <v>175</v>
      </c>
      <c r="C161" s="3" t="s">
        <v>163</v>
      </c>
    </row>
    <row r="164" spans="2:8" ht="13.5" thickBot="1">
      <c r="B164" s="14" t="s">
        <v>13</v>
      </c>
      <c r="C164" s="11"/>
      <c r="D164" s="62"/>
      <c r="E164" s="14"/>
      <c r="F164" s="11"/>
      <c r="G164" s="10"/>
      <c r="H164" s="11">
        <f>SUM(H161:H163)</f>
        <v>0</v>
      </c>
    </row>
    <row r="165" spans="2:8" ht="13.5" thickTop="1">
      <c r="E165" s="3"/>
    </row>
    <row r="166" spans="2:8">
      <c r="E166" s="3"/>
    </row>
    <row r="167" spans="2:8">
      <c r="E167" s="3"/>
      <c r="F167" s="13"/>
      <c r="G167" s="3"/>
    </row>
    <row r="168" spans="2:8">
      <c r="B168" s="12">
        <v>6</v>
      </c>
      <c r="C168" s="3" t="s">
        <v>9</v>
      </c>
    </row>
    <row r="170" spans="2:8">
      <c r="B170" s="37">
        <v>62</v>
      </c>
      <c r="C170" s="3" t="s">
        <v>41</v>
      </c>
      <c r="F170"/>
    </row>
    <row r="171" spans="2:8">
      <c r="C171" s="3"/>
      <c r="F171"/>
    </row>
    <row r="172" spans="2:8">
      <c r="B172" s="37" t="s">
        <v>184</v>
      </c>
      <c r="C172" t="s">
        <v>79</v>
      </c>
    </row>
    <row r="173" spans="2:8">
      <c r="C173" t="s">
        <v>80</v>
      </c>
    </row>
    <row r="174" spans="2:8">
      <c r="C174" t="s">
        <v>81</v>
      </c>
    </row>
    <row r="175" spans="2:8">
      <c r="C175" t="s">
        <v>185</v>
      </c>
    </row>
    <row r="176" spans="2:8">
      <c r="C176" t="s">
        <v>34</v>
      </c>
      <c r="D176">
        <v>10</v>
      </c>
      <c r="F176" s="29">
        <v>0</v>
      </c>
      <c r="H176" s="2">
        <f>D176*F176</f>
        <v>0</v>
      </c>
    </row>
    <row r="178" spans="2:8">
      <c r="B178" s="51" t="s">
        <v>82</v>
      </c>
      <c r="C178" t="s">
        <v>83</v>
      </c>
    </row>
    <row r="179" spans="2:8">
      <c r="B179" s="51"/>
      <c r="C179" t="s">
        <v>84</v>
      </c>
    </row>
    <row r="180" spans="2:8">
      <c r="B180" s="51"/>
      <c r="C180" t="s">
        <v>85</v>
      </c>
    </row>
    <row r="181" spans="2:8">
      <c r="B181" s="51"/>
      <c r="C181" t="s">
        <v>86</v>
      </c>
    </row>
    <row r="182" spans="2:8">
      <c r="B182" s="51"/>
      <c r="C182" t="s">
        <v>87</v>
      </c>
    </row>
    <row r="183" spans="2:8">
      <c r="B183" s="51"/>
      <c r="C183" t="s">
        <v>124</v>
      </c>
    </row>
    <row r="184" spans="2:8">
      <c r="B184" s="51"/>
      <c r="C184" t="s">
        <v>20</v>
      </c>
      <c r="D184">
        <v>2</v>
      </c>
      <c r="F184" s="29">
        <v>0</v>
      </c>
      <c r="H184" s="2">
        <f>D184*F184</f>
        <v>0</v>
      </c>
    </row>
    <row r="186" spans="2:8">
      <c r="B186" s="51" t="s">
        <v>82</v>
      </c>
      <c r="C186" t="s">
        <v>83</v>
      </c>
    </row>
    <row r="187" spans="2:8">
      <c r="B187" s="51"/>
      <c r="C187" t="s">
        <v>84</v>
      </c>
    </row>
    <row r="188" spans="2:8">
      <c r="B188" s="51"/>
      <c r="C188" t="s">
        <v>85</v>
      </c>
    </row>
    <row r="189" spans="2:8">
      <c r="B189" s="51"/>
      <c r="C189" t="s">
        <v>86</v>
      </c>
    </row>
    <row r="190" spans="2:8">
      <c r="B190" s="51"/>
      <c r="C190" t="s">
        <v>87</v>
      </c>
    </row>
    <row r="191" spans="2:8">
      <c r="B191" s="51"/>
      <c r="C191" t="s">
        <v>123</v>
      </c>
    </row>
    <row r="192" spans="2:8">
      <c r="B192" s="51"/>
      <c r="C192" t="s">
        <v>20</v>
      </c>
      <c r="D192">
        <v>35</v>
      </c>
      <c r="F192" s="29">
        <v>0</v>
      </c>
      <c r="H192" s="2">
        <f>D192*F192</f>
        <v>0</v>
      </c>
    </row>
    <row r="193" spans="2:8">
      <c r="B193" s="51"/>
      <c r="D193"/>
    </row>
    <row r="194" spans="2:8">
      <c r="B194" s="51" t="s">
        <v>188</v>
      </c>
      <c r="C194" t="s">
        <v>83</v>
      </c>
    </row>
    <row r="195" spans="2:8">
      <c r="B195" s="51"/>
      <c r="C195" t="s">
        <v>84</v>
      </c>
    </row>
    <row r="196" spans="2:8">
      <c r="B196" s="51"/>
      <c r="C196" t="s">
        <v>85</v>
      </c>
    </row>
    <row r="197" spans="2:8">
      <c r="B197" s="51"/>
      <c r="C197" t="s">
        <v>86</v>
      </c>
    </row>
    <row r="198" spans="2:8">
      <c r="B198" s="51"/>
      <c r="C198" t="s">
        <v>87</v>
      </c>
    </row>
    <row r="199" spans="2:8">
      <c r="B199" s="51"/>
      <c r="C199" t="s">
        <v>216</v>
      </c>
    </row>
    <row r="200" spans="2:8">
      <c r="B200" s="51"/>
      <c r="C200" t="s">
        <v>20</v>
      </c>
      <c r="D200">
        <v>4</v>
      </c>
      <c r="F200" s="29">
        <v>0</v>
      </c>
      <c r="H200" s="2">
        <f>D200*F200</f>
        <v>0</v>
      </c>
    </row>
    <row r="201" spans="2:8">
      <c r="B201" s="51"/>
    </row>
    <row r="202" spans="2:8">
      <c r="B202" s="51" t="s">
        <v>103</v>
      </c>
      <c r="C202" t="s">
        <v>104</v>
      </c>
    </row>
    <row r="203" spans="2:8">
      <c r="B203" s="51"/>
      <c r="C203" t="s">
        <v>105</v>
      </c>
    </row>
    <row r="204" spans="2:8">
      <c r="B204" s="51"/>
      <c r="C204" t="s">
        <v>106</v>
      </c>
    </row>
    <row r="205" spans="2:8">
      <c r="B205" s="51"/>
      <c r="C205" t="s">
        <v>107</v>
      </c>
    </row>
    <row r="206" spans="2:8">
      <c r="B206" s="51"/>
      <c r="C206" t="s">
        <v>108</v>
      </c>
    </row>
    <row r="207" spans="2:8">
      <c r="B207" s="51"/>
      <c r="C207" t="s">
        <v>189</v>
      </c>
    </row>
    <row r="208" spans="2:8">
      <c r="B208" s="51"/>
      <c r="C208" t="s">
        <v>191</v>
      </c>
    </row>
    <row r="209" spans="2:8">
      <c r="B209" s="51"/>
      <c r="C209" t="s">
        <v>20</v>
      </c>
      <c r="D209">
        <v>13</v>
      </c>
      <c r="F209" s="29">
        <v>0</v>
      </c>
      <c r="H209" s="2">
        <f>D209*F209</f>
        <v>0</v>
      </c>
    </row>
    <row r="210" spans="2:8">
      <c r="B210" s="51"/>
      <c r="D210"/>
    </row>
    <row r="211" spans="2:8">
      <c r="B211" s="51" t="s">
        <v>188</v>
      </c>
      <c r="C211" t="s">
        <v>83</v>
      </c>
      <c r="D211"/>
    </row>
    <row r="212" spans="2:8">
      <c r="B212" s="51"/>
      <c r="C212" t="s">
        <v>84</v>
      </c>
      <c r="D212"/>
    </row>
    <row r="213" spans="2:8">
      <c r="B213" s="51"/>
      <c r="C213" t="s">
        <v>85</v>
      </c>
      <c r="D213"/>
    </row>
    <row r="214" spans="2:8">
      <c r="B214" s="51"/>
      <c r="C214" t="s">
        <v>86</v>
      </c>
      <c r="D214"/>
    </row>
    <row r="215" spans="2:8">
      <c r="B215" s="51"/>
      <c r="C215" t="s">
        <v>253</v>
      </c>
      <c r="D215"/>
    </row>
    <row r="216" spans="2:8">
      <c r="B216" s="51"/>
      <c r="C216" t="s">
        <v>216</v>
      </c>
      <c r="D216"/>
    </row>
    <row r="217" spans="2:8">
      <c r="B217" s="51"/>
      <c r="C217" t="s">
        <v>20</v>
      </c>
      <c r="D217">
        <v>9</v>
      </c>
      <c r="F217" s="29">
        <v>0</v>
      </c>
      <c r="H217" s="2">
        <f>D217*F217</f>
        <v>0</v>
      </c>
    </row>
    <row r="218" spans="2:8">
      <c r="B218" s="51"/>
      <c r="D218"/>
    </row>
    <row r="219" spans="2:8">
      <c r="B219" s="51" t="s">
        <v>190</v>
      </c>
      <c r="C219" t="s">
        <v>104</v>
      </c>
      <c r="D219"/>
    </row>
    <row r="220" spans="2:8">
      <c r="B220" s="51"/>
      <c r="C220" t="s">
        <v>105</v>
      </c>
      <c r="D220"/>
    </row>
    <row r="221" spans="2:8">
      <c r="B221" s="51"/>
      <c r="C221" t="s">
        <v>106</v>
      </c>
      <c r="D221"/>
    </row>
    <row r="222" spans="2:8">
      <c r="B222" s="51"/>
      <c r="C222" t="s">
        <v>107</v>
      </c>
      <c r="D222"/>
    </row>
    <row r="223" spans="2:8">
      <c r="B223" s="51"/>
      <c r="C223" t="s">
        <v>108</v>
      </c>
      <c r="D223"/>
    </row>
    <row r="224" spans="2:8">
      <c r="B224" s="51"/>
      <c r="C224" t="s">
        <v>109</v>
      </c>
      <c r="D224"/>
    </row>
    <row r="225" spans="2:8">
      <c r="B225" s="51"/>
      <c r="C225" t="s">
        <v>192</v>
      </c>
      <c r="D225"/>
    </row>
    <row r="226" spans="2:8">
      <c r="B226" s="51"/>
      <c r="C226" t="s">
        <v>20</v>
      </c>
      <c r="D226">
        <v>15</v>
      </c>
      <c r="F226" s="29">
        <v>0</v>
      </c>
      <c r="H226" s="2">
        <f>D226*F226</f>
        <v>0</v>
      </c>
    </row>
    <row r="227" spans="2:8">
      <c r="B227" s="51"/>
      <c r="D227"/>
    </row>
    <row r="228" spans="2:8">
      <c r="B228" s="28">
        <v>66</v>
      </c>
      <c r="C228" s="23" t="s">
        <v>130</v>
      </c>
      <c r="F228"/>
      <c r="H228"/>
    </row>
    <row r="230" spans="2:8">
      <c r="B230" s="37" t="s">
        <v>202</v>
      </c>
      <c r="C230" t="s">
        <v>204</v>
      </c>
      <c r="F230"/>
    </row>
    <row r="231" spans="2:8">
      <c r="C231" t="s">
        <v>206</v>
      </c>
    </row>
    <row r="232" spans="2:8">
      <c r="C232" t="s">
        <v>203</v>
      </c>
    </row>
    <row r="233" spans="2:8">
      <c r="C233" t="s">
        <v>34</v>
      </c>
      <c r="D233">
        <v>10</v>
      </c>
      <c r="F233" s="29">
        <v>0</v>
      </c>
      <c r="H233" s="2">
        <f>D233*F233</f>
        <v>0</v>
      </c>
    </row>
    <row r="235" spans="2:8" ht="13.5" thickBot="1">
      <c r="B235" s="14" t="s">
        <v>13</v>
      </c>
      <c r="C235" s="11"/>
      <c r="D235" s="62"/>
      <c r="E235" s="14"/>
      <c r="F235" s="11"/>
      <c r="G235" s="10"/>
      <c r="H235" s="11">
        <f>SUM(H169:H234)</f>
        <v>0</v>
      </c>
    </row>
    <row r="236" spans="2:8" ht="13.5" thickTop="1"/>
    <row r="237" spans="2:8" ht="14.25" customHeight="1">
      <c r="B237" s="12">
        <v>7</v>
      </c>
      <c r="C237" s="3" t="s">
        <v>11</v>
      </c>
    </row>
    <row r="238" spans="2:8" ht="14.25" customHeight="1"/>
    <row r="239" spans="2:8" ht="14.25" customHeight="1">
      <c r="B239" s="12">
        <v>79</v>
      </c>
      <c r="C239" s="3" t="s">
        <v>88</v>
      </c>
    </row>
    <row r="240" spans="2:8" ht="146.44999999999999" customHeight="1">
      <c r="B240" s="12"/>
      <c r="C240" s="377" t="s">
        <v>279</v>
      </c>
      <c r="D240" s="377"/>
      <c r="E240" s="377"/>
      <c r="F240" s="377"/>
    </row>
    <row r="241" spans="2:8" ht="14.25" customHeight="1"/>
    <row r="242" spans="2:8" ht="14.25" customHeight="1">
      <c r="B242" s="37" t="s">
        <v>125</v>
      </c>
      <c r="C242" t="s">
        <v>126</v>
      </c>
    </row>
    <row r="243" spans="2:8">
      <c r="C243" t="s">
        <v>277</v>
      </c>
    </row>
    <row r="244" spans="2:8">
      <c r="C244" t="s">
        <v>16</v>
      </c>
      <c r="D244">
        <v>1</v>
      </c>
      <c r="F244" s="29">
        <v>0</v>
      </c>
      <c r="H244" s="2">
        <f>D244*F244</f>
        <v>0</v>
      </c>
    </row>
    <row r="246" spans="2:8">
      <c r="B246" s="37" t="s">
        <v>89</v>
      </c>
      <c r="C246" t="s">
        <v>39</v>
      </c>
    </row>
    <row r="247" spans="2:8">
      <c r="C247" t="s">
        <v>19</v>
      </c>
      <c r="D247">
        <v>16</v>
      </c>
      <c r="F247" s="97">
        <v>55</v>
      </c>
      <c r="H247" s="2">
        <f>D247*F247</f>
        <v>880</v>
      </c>
    </row>
    <row r="249" spans="2:8">
      <c r="B249" s="37" t="s">
        <v>90</v>
      </c>
      <c r="C249" t="s">
        <v>91</v>
      </c>
    </row>
    <row r="250" spans="2:8">
      <c r="C250" t="s">
        <v>19</v>
      </c>
      <c r="D250">
        <v>16</v>
      </c>
      <c r="F250" s="29">
        <v>0</v>
      </c>
      <c r="H250" s="2">
        <f>D250*F250</f>
        <v>0</v>
      </c>
    </row>
    <row r="252" spans="2:8">
      <c r="B252" s="37" t="s">
        <v>93</v>
      </c>
      <c r="C252" t="s">
        <v>274</v>
      </c>
    </row>
    <row r="253" spans="2:8">
      <c r="C253" t="s">
        <v>289</v>
      </c>
    </row>
    <row r="254" spans="2:8">
      <c r="C254" t="s">
        <v>275</v>
      </c>
    </row>
    <row r="255" spans="2:8">
      <c r="C255" t="s">
        <v>16</v>
      </c>
      <c r="D255">
        <v>1</v>
      </c>
      <c r="F255" s="29">
        <v>0</v>
      </c>
      <c r="H255" s="2">
        <f>D255*F255</f>
        <v>0</v>
      </c>
    </row>
    <row r="256" spans="2:8">
      <c r="D256"/>
    </row>
    <row r="257" spans="1:8">
      <c r="C257" t="s">
        <v>276</v>
      </c>
      <c r="D257"/>
    </row>
    <row r="258" spans="1:8">
      <c r="C258" t="s">
        <v>278</v>
      </c>
      <c r="D258"/>
    </row>
    <row r="259" spans="1:8">
      <c r="C259" t="s">
        <v>16</v>
      </c>
      <c r="D259">
        <v>1</v>
      </c>
      <c r="F259" s="29">
        <v>0</v>
      </c>
      <c r="H259" s="2">
        <f>D259*F259</f>
        <v>0</v>
      </c>
    </row>
    <row r="261" spans="1:8">
      <c r="B261" s="37" t="s">
        <v>92</v>
      </c>
      <c r="C261" t="s">
        <v>94</v>
      </c>
    </row>
    <row r="262" spans="1:8">
      <c r="C262" t="s">
        <v>16</v>
      </c>
      <c r="D262">
        <v>1</v>
      </c>
      <c r="F262" s="29">
        <v>0</v>
      </c>
      <c r="H262" s="2">
        <f>D262*F262</f>
        <v>0</v>
      </c>
    </row>
    <row r="264" spans="1:8">
      <c r="B264" s="37" t="s">
        <v>127</v>
      </c>
      <c r="C264" t="s">
        <v>128</v>
      </c>
    </row>
    <row r="265" spans="1:8">
      <c r="C265" t="s">
        <v>129</v>
      </c>
      <c r="D265">
        <v>1</v>
      </c>
      <c r="F265" s="29">
        <v>0</v>
      </c>
      <c r="H265" s="2">
        <f>D265*F265</f>
        <v>0</v>
      </c>
    </row>
    <row r="268" spans="1:8" ht="13.5" thickBot="1">
      <c r="B268" s="14" t="s">
        <v>13</v>
      </c>
      <c r="C268" s="11"/>
      <c r="D268" s="62"/>
      <c r="E268" s="14"/>
      <c r="F268" s="11"/>
      <c r="G268" s="10"/>
      <c r="H268" s="11">
        <f>SUM(H238:H267)</f>
        <v>880</v>
      </c>
    </row>
    <row r="269" spans="1:8" ht="13.5" thickTop="1">
      <c r="B269" s="3"/>
      <c r="C269" s="2"/>
      <c r="E269" s="3"/>
    </row>
    <row r="270" spans="1:8">
      <c r="A270" s="302"/>
      <c r="B270" s="303" t="s">
        <v>261</v>
      </c>
      <c r="C270" s="302"/>
      <c r="D270" s="302"/>
      <c r="E270" s="302"/>
      <c r="F270" s="304"/>
      <c r="G270" s="302"/>
      <c r="H270" s="304"/>
    </row>
    <row r="272" spans="1:8">
      <c r="A272" s="74"/>
      <c r="B272" s="75">
        <v>6</v>
      </c>
      <c r="C272" s="76" t="s">
        <v>9</v>
      </c>
      <c r="D272" s="77"/>
      <c r="E272" s="74"/>
      <c r="F272" s="78"/>
      <c r="G272" s="74"/>
      <c r="H272" s="78"/>
    </row>
    <row r="273" spans="1:8">
      <c r="A273" s="74"/>
      <c r="B273" s="75">
        <v>61</v>
      </c>
      <c r="C273" s="76" t="s">
        <v>35</v>
      </c>
      <c r="D273" s="77"/>
      <c r="E273" s="74"/>
      <c r="F273" s="78"/>
      <c r="G273" s="74"/>
      <c r="H273" s="78"/>
    </row>
    <row r="274" spans="1:8">
      <c r="A274" s="74"/>
      <c r="B274" s="79"/>
      <c r="C274" s="74"/>
      <c r="D274" s="77"/>
      <c r="E274" s="74"/>
      <c r="F274" s="78"/>
      <c r="G274" s="74"/>
      <c r="H274" s="78"/>
    </row>
    <row r="275" spans="1:8">
      <c r="A275" s="74"/>
      <c r="B275" s="79" t="s">
        <v>71</v>
      </c>
      <c r="C275" s="74" t="s">
        <v>69</v>
      </c>
      <c r="D275" s="77"/>
      <c r="E275" s="74"/>
      <c r="F275" s="78"/>
      <c r="G275" s="74"/>
      <c r="H275" s="78"/>
    </row>
    <row r="276" spans="1:8">
      <c r="A276" s="74"/>
      <c r="B276" s="79"/>
      <c r="C276" s="74" t="s">
        <v>70</v>
      </c>
      <c r="D276" s="77"/>
      <c r="E276" s="74"/>
      <c r="F276" s="78"/>
      <c r="G276" s="80"/>
      <c r="H276" s="78"/>
    </row>
    <row r="277" spans="1:8">
      <c r="A277" s="74"/>
      <c r="B277" s="79"/>
      <c r="C277" s="74" t="s">
        <v>16</v>
      </c>
      <c r="D277" s="74">
        <v>5</v>
      </c>
      <c r="E277" s="74"/>
      <c r="F277" s="282">
        <v>0</v>
      </c>
      <c r="G277" s="74"/>
      <c r="H277" s="78">
        <f>D277*F277</f>
        <v>0</v>
      </c>
    </row>
    <row r="278" spans="1:8">
      <c r="A278" s="74"/>
      <c r="B278" s="79"/>
      <c r="C278" s="74"/>
      <c r="D278" s="77"/>
      <c r="E278" s="74"/>
      <c r="F278" s="78"/>
      <c r="G278" s="74"/>
      <c r="H278" s="78"/>
    </row>
    <row r="279" spans="1:8">
      <c r="A279" s="74"/>
      <c r="B279" s="79" t="s">
        <v>73</v>
      </c>
      <c r="C279" s="74" t="s">
        <v>75</v>
      </c>
      <c r="D279" s="77"/>
      <c r="E279" s="74"/>
      <c r="F279" s="78"/>
      <c r="G279" s="74"/>
      <c r="H279" s="78"/>
    </row>
    <row r="280" spans="1:8">
      <c r="A280" s="74"/>
      <c r="B280" s="79"/>
      <c r="C280" s="74" t="s">
        <v>72</v>
      </c>
      <c r="D280" s="77"/>
      <c r="E280" s="74"/>
      <c r="F280" s="78"/>
      <c r="G280" s="74"/>
      <c r="H280" s="78"/>
    </row>
    <row r="281" spans="1:8">
      <c r="A281" s="74"/>
      <c r="B281" s="79"/>
      <c r="C281" s="74" t="s">
        <v>74</v>
      </c>
      <c r="D281" s="77"/>
      <c r="E281" s="74"/>
      <c r="F281" s="78"/>
      <c r="G281" s="74"/>
      <c r="H281" s="78"/>
    </row>
    <row r="282" spans="1:8">
      <c r="A282" s="74"/>
      <c r="B282" s="79"/>
      <c r="C282" s="74" t="s">
        <v>16</v>
      </c>
      <c r="D282" s="74">
        <v>5</v>
      </c>
      <c r="E282" s="74"/>
      <c r="F282" s="282">
        <v>0</v>
      </c>
      <c r="G282" s="74"/>
      <c r="H282" s="78">
        <f>D282*F282</f>
        <v>0</v>
      </c>
    </row>
    <row r="283" spans="1:8">
      <c r="A283" s="74"/>
      <c r="B283" s="79"/>
      <c r="C283" s="74"/>
      <c r="D283" s="77"/>
      <c r="E283" s="74"/>
      <c r="F283" s="78"/>
      <c r="G283" s="74"/>
      <c r="H283" s="78"/>
    </row>
    <row r="284" spans="1:8">
      <c r="A284" s="74"/>
      <c r="B284" s="79" t="s">
        <v>76</v>
      </c>
      <c r="C284" s="74" t="s">
        <v>36</v>
      </c>
      <c r="D284" s="77"/>
      <c r="E284" s="74"/>
      <c r="F284" s="78"/>
      <c r="G284" s="74"/>
      <c r="H284" s="78"/>
    </row>
    <row r="285" spans="1:8">
      <c r="A285" s="74"/>
      <c r="B285" s="79"/>
      <c r="C285" s="74" t="s">
        <v>37</v>
      </c>
      <c r="D285" s="77"/>
      <c r="E285" s="74"/>
      <c r="F285" s="78"/>
      <c r="G285" s="74"/>
      <c r="H285" s="78"/>
    </row>
    <row r="286" spans="1:8">
      <c r="A286" s="74"/>
      <c r="B286" s="75"/>
      <c r="C286" s="81" t="s">
        <v>218</v>
      </c>
      <c r="D286" s="82"/>
      <c r="E286" s="76"/>
      <c r="F286" s="83"/>
      <c r="G286" s="76"/>
      <c r="H286" s="78"/>
    </row>
    <row r="287" spans="1:8">
      <c r="A287" s="74"/>
      <c r="B287" s="79"/>
      <c r="C287" s="81" t="s">
        <v>16</v>
      </c>
      <c r="D287" s="74">
        <v>1</v>
      </c>
      <c r="E287" s="74"/>
      <c r="F287" s="282">
        <v>0</v>
      </c>
      <c r="G287" s="310"/>
      <c r="H287" s="78">
        <f>D287*F287</f>
        <v>0</v>
      </c>
    </row>
    <row r="288" spans="1:8">
      <c r="A288" s="74"/>
      <c r="B288" s="79"/>
      <c r="C288" s="81"/>
      <c r="D288" s="74"/>
      <c r="E288" s="74"/>
      <c r="F288" s="78"/>
      <c r="G288" s="74"/>
      <c r="H288" s="78"/>
    </row>
    <row r="289" spans="1:8">
      <c r="A289" s="74"/>
      <c r="B289" s="79" t="s">
        <v>100</v>
      </c>
      <c r="C289" s="74" t="s">
        <v>77</v>
      </c>
      <c r="D289" s="74"/>
      <c r="E289" s="74"/>
      <c r="F289" s="74"/>
      <c r="G289" s="74"/>
      <c r="H289" s="74"/>
    </row>
    <row r="290" spans="1:8">
      <c r="A290" s="74"/>
      <c r="B290" s="79"/>
      <c r="C290" s="74" t="s">
        <v>78</v>
      </c>
      <c r="D290" s="74"/>
      <c r="E290" s="74"/>
      <c r="F290" s="74"/>
      <c r="G290" s="74"/>
      <c r="H290" s="74"/>
    </row>
    <row r="291" spans="1:8">
      <c r="A291" s="74"/>
      <c r="B291" s="79"/>
      <c r="C291" s="74" t="s">
        <v>122</v>
      </c>
      <c r="D291" s="74"/>
      <c r="E291" s="74"/>
      <c r="F291" s="74"/>
      <c r="G291" s="74"/>
      <c r="H291" s="74"/>
    </row>
    <row r="292" spans="1:8">
      <c r="A292" s="74"/>
      <c r="B292" s="79"/>
      <c r="C292" s="74" t="s">
        <v>102</v>
      </c>
      <c r="D292" s="74"/>
      <c r="E292" s="74"/>
      <c r="F292" s="74"/>
      <c r="G292" s="74"/>
      <c r="H292" s="74"/>
    </row>
    <row r="293" spans="1:8">
      <c r="A293" s="74"/>
      <c r="B293" s="79"/>
      <c r="C293" s="74" t="s">
        <v>222</v>
      </c>
      <c r="D293" s="74"/>
      <c r="E293" s="74"/>
      <c r="F293" s="74"/>
      <c r="G293" s="74"/>
      <c r="H293" s="74"/>
    </row>
    <row r="294" spans="1:8">
      <c r="A294" s="74"/>
      <c r="B294" s="79"/>
      <c r="C294" s="74" t="s">
        <v>16</v>
      </c>
      <c r="D294" s="74">
        <v>4</v>
      </c>
      <c r="E294" s="74"/>
      <c r="F294" s="282">
        <v>0</v>
      </c>
      <c r="G294" s="74"/>
      <c r="H294" s="78">
        <f>D294*F294</f>
        <v>0</v>
      </c>
    </row>
    <row r="295" spans="1:8">
      <c r="A295" s="74"/>
      <c r="B295" s="79"/>
      <c r="C295" s="74"/>
      <c r="D295" s="74"/>
      <c r="E295" s="74"/>
      <c r="F295" s="78"/>
      <c r="G295" s="74"/>
      <c r="H295" s="78"/>
    </row>
    <row r="296" spans="1:8">
      <c r="A296" s="74"/>
      <c r="B296" s="84" t="s">
        <v>219</v>
      </c>
      <c r="C296" s="74" t="s">
        <v>77</v>
      </c>
      <c r="D296" s="74"/>
      <c r="E296" s="74"/>
      <c r="F296" s="74"/>
      <c r="G296" s="74"/>
      <c r="H296" s="74"/>
    </row>
    <row r="297" spans="1:8">
      <c r="A297" s="74"/>
      <c r="B297" s="79"/>
      <c r="C297" s="74" t="s">
        <v>183</v>
      </c>
      <c r="D297" s="74"/>
      <c r="E297" s="74"/>
      <c r="F297" s="74"/>
      <c r="G297" s="74"/>
      <c r="H297" s="74"/>
    </row>
    <row r="298" spans="1:8">
      <c r="A298" s="74"/>
      <c r="B298" s="79"/>
      <c r="C298" s="74" t="s">
        <v>220</v>
      </c>
      <c r="D298" s="74"/>
      <c r="E298" s="74"/>
      <c r="F298" s="74"/>
      <c r="G298" s="74"/>
      <c r="H298" s="74"/>
    </row>
    <row r="299" spans="1:8">
      <c r="A299" s="74"/>
      <c r="B299" s="79"/>
      <c r="C299" s="84" t="s">
        <v>221</v>
      </c>
      <c r="D299" s="74"/>
      <c r="E299" s="74"/>
      <c r="F299" s="74"/>
      <c r="G299" s="74"/>
      <c r="H299" s="74"/>
    </row>
    <row r="300" spans="1:8">
      <c r="A300" s="74"/>
      <c r="B300" s="79"/>
      <c r="C300" s="74" t="s">
        <v>16</v>
      </c>
      <c r="D300" s="74">
        <v>2</v>
      </c>
      <c r="E300" s="74"/>
      <c r="F300" s="282">
        <v>0</v>
      </c>
      <c r="G300" s="74"/>
      <c r="H300" s="78">
        <f>D300*F300</f>
        <v>0</v>
      </c>
    </row>
    <row r="301" spans="1:8">
      <c r="A301" s="74"/>
      <c r="B301" s="79"/>
      <c r="C301" s="74"/>
      <c r="D301" s="77"/>
      <c r="E301" s="74"/>
      <c r="F301" s="78"/>
      <c r="G301" s="74"/>
      <c r="H301" s="78"/>
    </row>
    <row r="302" spans="1:8">
      <c r="A302" s="74"/>
      <c r="B302" s="75">
        <v>64</v>
      </c>
      <c r="C302" s="76" t="s">
        <v>38</v>
      </c>
      <c r="D302" s="77"/>
      <c r="E302" s="74"/>
      <c r="F302" s="78"/>
      <c r="G302" s="74"/>
      <c r="H302" s="78"/>
    </row>
    <row r="303" spans="1:8">
      <c r="A303" s="74"/>
      <c r="B303" s="79"/>
      <c r="C303" s="74"/>
      <c r="D303" s="77"/>
      <c r="E303" s="74"/>
      <c r="F303" s="78"/>
      <c r="G303" s="74"/>
      <c r="H303" s="78"/>
    </row>
    <row r="304" spans="1:8">
      <c r="A304" s="74"/>
      <c r="B304" s="85">
        <v>66</v>
      </c>
      <c r="C304" s="86" t="s">
        <v>130</v>
      </c>
      <c r="D304" s="77"/>
      <c r="E304" s="74"/>
      <c r="F304" s="74"/>
      <c r="G304" s="74"/>
      <c r="H304" s="74"/>
    </row>
    <row r="305" spans="1:8">
      <c r="A305" s="74"/>
      <c r="B305" s="79"/>
      <c r="C305" s="74"/>
      <c r="D305" s="77"/>
      <c r="E305" s="74"/>
      <c r="F305" s="78"/>
      <c r="G305" s="74"/>
      <c r="H305" s="78"/>
    </row>
    <row r="306" spans="1:8">
      <c r="A306" s="87"/>
      <c r="B306" s="79" t="s">
        <v>131</v>
      </c>
      <c r="C306" s="87" t="s">
        <v>132</v>
      </c>
      <c r="D306" s="77"/>
      <c r="E306" s="87"/>
      <c r="F306" s="87"/>
      <c r="G306" s="87"/>
      <c r="H306" s="87"/>
    </row>
    <row r="307" spans="1:8">
      <c r="A307" s="87"/>
      <c r="B307" s="79"/>
      <c r="C307" s="87" t="s">
        <v>16</v>
      </c>
      <c r="D307" s="74">
        <v>2</v>
      </c>
      <c r="E307" s="87"/>
      <c r="F307" s="283">
        <v>0</v>
      </c>
      <c r="G307" s="87"/>
      <c r="H307" s="88">
        <f>D307*F307</f>
        <v>0</v>
      </c>
    </row>
    <row r="308" spans="1:8">
      <c r="A308" s="87"/>
      <c r="B308" s="79"/>
      <c r="C308" s="87"/>
      <c r="D308" s="74"/>
      <c r="E308" s="87"/>
      <c r="F308" s="88"/>
      <c r="G308" s="87"/>
      <c r="H308" s="88"/>
    </row>
    <row r="309" spans="1:8">
      <c r="A309" s="87"/>
      <c r="B309" s="79" t="s">
        <v>133</v>
      </c>
      <c r="C309" s="87" t="s">
        <v>134</v>
      </c>
      <c r="D309" s="74"/>
      <c r="E309" s="87"/>
      <c r="F309" s="87"/>
      <c r="G309" s="87"/>
      <c r="H309" s="87"/>
    </row>
    <row r="310" spans="1:8">
      <c r="A310" s="87"/>
      <c r="B310" s="79"/>
      <c r="C310" s="87" t="s">
        <v>135</v>
      </c>
      <c r="D310" s="74"/>
      <c r="E310" s="87"/>
      <c r="F310" s="87"/>
      <c r="G310" s="87"/>
      <c r="H310" s="87"/>
    </row>
    <row r="311" spans="1:8">
      <c r="A311" s="87"/>
      <c r="B311" s="79"/>
      <c r="C311" s="87" t="s">
        <v>136</v>
      </c>
      <c r="D311" s="74"/>
      <c r="E311" s="87"/>
      <c r="F311" s="87"/>
      <c r="G311" s="87"/>
      <c r="H311" s="87"/>
    </row>
    <row r="312" spans="1:8">
      <c r="A312" s="87"/>
      <c r="B312" s="79"/>
      <c r="C312" s="87" t="s">
        <v>16</v>
      </c>
      <c r="D312" s="74">
        <v>2</v>
      </c>
      <c r="E312" s="87"/>
      <c r="F312" s="283">
        <v>0</v>
      </c>
      <c r="G312" s="87"/>
      <c r="H312" s="88">
        <f>D312*F312</f>
        <v>0</v>
      </c>
    </row>
    <row r="313" spans="1:8">
      <c r="A313" s="87"/>
      <c r="B313" s="79"/>
      <c r="C313" s="87"/>
      <c r="D313" s="74"/>
      <c r="E313" s="87"/>
      <c r="F313" s="88"/>
      <c r="G313" s="87"/>
      <c r="H313" s="88"/>
    </row>
    <row r="314" spans="1:8">
      <c r="A314" s="87"/>
      <c r="B314" s="79" t="s">
        <v>137</v>
      </c>
      <c r="C314" s="87" t="s">
        <v>198</v>
      </c>
      <c r="D314" s="74"/>
      <c r="E314" s="87"/>
      <c r="F314" s="87"/>
      <c r="G314" s="87"/>
      <c r="H314" s="87"/>
    </row>
    <row r="315" spans="1:8">
      <c r="A315" s="87"/>
      <c r="B315" s="79"/>
      <c r="C315" s="87" t="s">
        <v>199</v>
      </c>
      <c r="D315" s="74"/>
      <c r="E315" s="87"/>
      <c r="F315" s="87"/>
      <c r="G315" s="87"/>
      <c r="H315" s="87"/>
    </row>
    <row r="316" spans="1:8">
      <c r="A316" s="87"/>
      <c r="B316" s="79"/>
      <c r="C316" s="87" t="s">
        <v>16</v>
      </c>
      <c r="D316" s="74">
        <v>2</v>
      </c>
      <c r="E316" s="87"/>
      <c r="F316" s="283">
        <v>0</v>
      </c>
      <c r="G316" s="87"/>
      <c r="H316" s="88">
        <f>D316*F316</f>
        <v>0</v>
      </c>
    </row>
    <row r="317" spans="1:8">
      <c r="A317" s="74"/>
      <c r="B317" s="79"/>
      <c r="C317" s="74"/>
      <c r="D317" s="77"/>
      <c r="E317" s="74"/>
      <c r="F317" s="78"/>
      <c r="G317" s="74"/>
      <c r="H317" s="78"/>
    </row>
    <row r="318" spans="1:8">
      <c r="A318" s="74"/>
      <c r="B318" s="79" t="s">
        <v>200</v>
      </c>
      <c r="C318" s="74" t="s">
        <v>205</v>
      </c>
      <c r="D318" s="77"/>
      <c r="E318" s="74"/>
      <c r="F318" s="74"/>
      <c r="G318" s="74"/>
      <c r="H318" s="78"/>
    </row>
    <row r="319" spans="1:8">
      <c r="A319" s="74"/>
      <c r="B319" s="79"/>
      <c r="C319" s="74" t="s">
        <v>201</v>
      </c>
      <c r="D319" s="77"/>
      <c r="E319" s="74"/>
      <c r="F319" s="78"/>
      <c r="G319" s="74"/>
      <c r="H319" s="78"/>
    </row>
    <row r="320" spans="1:8" ht="14.25">
      <c r="A320" s="74"/>
      <c r="B320" s="79"/>
      <c r="C320" s="74" t="s">
        <v>17</v>
      </c>
      <c r="D320" s="74">
        <v>9</v>
      </c>
      <c r="E320" s="74"/>
      <c r="F320" s="282">
        <v>0</v>
      </c>
      <c r="G320" s="74"/>
      <c r="H320" s="78">
        <f>D320*F320</f>
        <v>0</v>
      </c>
    </row>
    <row r="321" spans="1:8">
      <c r="A321" s="74"/>
      <c r="B321" s="79"/>
      <c r="C321" s="74"/>
      <c r="D321" s="77"/>
      <c r="E321" s="74"/>
      <c r="F321" s="78"/>
      <c r="G321" s="74"/>
      <c r="H321" s="78"/>
    </row>
    <row r="322" spans="1:8">
      <c r="A322" s="74"/>
      <c r="B322" s="79"/>
      <c r="C322" s="74"/>
      <c r="D322" s="77"/>
      <c r="E322" s="74"/>
      <c r="F322" s="78"/>
      <c r="G322" s="74"/>
      <c r="H322" s="78"/>
    </row>
    <row r="323" spans="1:8">
      <c r="A323" s="74"/>
      <c r="B323" s="79"/>
      <c r="C323" s="74"/>
      <c r="D323" s="77"/>
      <c r="E323" s="74"/>
      <c r="F323" s="78"/>
      <c r="G323" s="74"/>
      <c r="H323" s="78"/>
    </row>
    <row r="324" spans="1:8" ht="13.5" thickBot="1">
      <c r="A324" s="74"/>
      <c r="B324" s="89" t="s">
        <v>13</v>
      </c>
      <c r="C324" s="90"/>
      <c r="D324" s="91"/>
      <c r="E324" s="89"/>
      <c r="F324" s="90"/>
      <c r="G324" s="92"/>
      <c r="H324" s="305">
        <f>SUM(H275:H323)</f>
        <v>0</v>
      </c>
    </row>
    <row r="325" spans="1:8" ht="13.5" thickTop="1"/>
    <row r="327" spans="1:8">
      <c r="A327" s="306"/>
      <c r="B327" s="307" t="s">
        <v>262</v>
      </c>
      <c r="C327" s="306"/>
      <c r="D327" s="306"/>
      <c r="E327" s="306"/>
      <c r="F327" s="308"/>
      <c r="G327" s="306"/>
      <c r="H327" s="308"/>
    </row>
    <row r="329" spans="1:8">
      <c r="B329" s="12">
        <v>6</v>
      </c>
      <c r="C329" s="3" t="s">
        <v>9</v>
      </c>
    </row>
    <row r="330" spans="1:8">
      <c r="B330" s="37">
        <v>62</v>
      </c>
      <c r="C330" s="3" t="s">
        <v>41</v>
      </c>
      <c r="F330"/>
    </row>
    <row r="331" spans="1:8">
      <c r="A331" s="284"/>
      <c r="B331" s="291" t="s">
        <v>82</v>
      </c>
      <c r="C331" s="284" t="s">
        <v>83</v>
      </c>
      <c r="D331" s="287"/>
      <c r="E331" s="284"/>
      <c r="F331" s="288"/>
      <c r="G331" s="284"/>
      <c r="H331" s="288"/>
    </row>
    <row r="332" spans="1:8">
      <c r="A332" s="284"/>
      <c r="B332" s="291"/>
      <c r="C332" s="284" t="s">
        <v>84</v>
      </c>
      <c r="D332" s="287"/>
      <c r="E332" s="284"/>
      <c r="F332" s="288"/>
      <c r="G332" s="284"/>
      <c r="H332" s="288"/>
    </row>
    <row r="333" spans="1:8">
      <c r="A333" s="284"/>
      <c r="B333" s="291"/>
      <c r="C333" s="284" t="s">
        <v>85</v>
      </c>
      <c r="D333" s="287"/>
      <c r="E333" s="284"/>
      <c r="F333" s="288"/>
      <c r="G333" s="284"/>
      <c r="H333" s="288"/>
    </row>
    <row r="334" spans="1:8">
      <c r="A334" s="284"/>
      <c r="B334" s="291"/>
      <c r="C334" s="284" t="s">
        <v>86</v>
      </c>
      <c r="D334" s="287"/>
      <c r="E334" s="284"/>
      <c r="F334" s="288"/>
      <c r="G334" s="284"/>
      <c r="H334" s="288"/>
    </row>
    <row r="335" spans="1:8">
      <c r="A335" s="284"/>
      <c r="B335" s="291"/>
      <c r="C335" s="284" t="s">
        <v>87</v>
      </c>
      <c r="D335" s="287"/>
      <c r="E335" s="284"/>
      <c r="F335" s="288"/>
      <c r="G335" s="284"/>
      <c r="H335" s="288"/>
    </row>
    <row r="336" spans="1:8">
      <c r="A336" s="284"/>
      <c r="B336" s="291"/>
      <c r="C336" s="284" t="s">
        <v>124</v>
      </c>
      <c r="D336" s="287"/>
      <c r="E336" s="284"/>
      <c r="F336" s="288"/>
      <c r="G336" s="284"/>
      <c r="H336" s="288"/>
    </row>
    <row r="337" spans="1:8">
      <c r="A337" s="284"/>
      <c r="B337" s="291"/>
      <c r="C337" s="284" t="s">
        <v>20</v>
      </c>
      <c r="D337" s="284">
        <v>2</v>
      </c>
      <c r="E337" s="284"/>
      <c r="F337" s="299">
        <v>0</v>
      </c>
      <c r="G337" s="284"/>
      <c r="H337" s="288">
        <f>D337*F337</f>
        <v>0</v>
      </c>
    </row>
    <row r="338" spans="1:8">
      <c r="A338" s="284"/>
      <c r="B338" s="285"/>
      <c r="C338" s="284"/>
      <c r="D338" s="287"/>
      <c r="E338" s="284"/>
      <c r="F338" s="288"/>
      <c r="G338" s="284"/>
      <c r="H338" s="288"/>
    </row>
    <row r="339" spans="1:8">
      <c r="A339" s="284"/>
      <c r="B339" s="291" t="s">
        <v>82</v>
      </c>
      <c r="C339" s="284" t="s">
        <v>83</v>
      </c>
      <c r="D339" s="287"/>
      <c r="E339" s="284"/>
      <c r="F339" s="288"/>
      <c r="G339" s="284"/>
      <c r="H339" s="288"/>
    </row>
    <row r="340" spans="1:8">
      <c r="A340" s="284"/>
      <c r="B340" s="291"/>
      <c r="C340" s="284" t="s">
        <v>84</v>
      </c>
      <c r="D340" s="287"/>
      <c r="E340" s="284"/>
      <c r="F340" s="288"/>
      <c r="G340" s="284"/>
      <c r="H340" s="288"/>
    </row>
    <row r="341" spans="1:8">
      <c r="A341" s="284"/>
      <c r="B341" s="291"/>
      <c r="C341" s="284" t="s">
        <v>85</v>
      </c>
      <c r="D341" s="287"/>
      <c r="E341" s="284"/>
      <c r="F341" s="288"/>
      <c r="G341" s="284"/>
      <c r="H341" s="288"/>
    </row>
    <row r="342" spans="1:8">
      <c r="A342" s="284"/>
      <c r="B342" s="291"/>
      <c r="C342" s="284" t="s">
        <v>86</v>
      </c>
      <c r="D342" s="287"/>
      <c r="E342" s="284"/>
      <c r="F342" s="288"/>
      <c r="G342" s="284"/>
      <c r="H342" s="288"/>
    </row>
    <row r="343" spans="1:8">
      <c r="A343" s="284"/>
      <c r="B343" s="291"/>
      <c r="C343" s="284" t="s">
        <v>87</v>
      </c>
      <c r="D343" s="287"/>
      <c r="E343" s="284"/>
      <c r="F343" s="288"/>
      <c r="G343" s="284"/>
      <c r="H343" s="288"/>
    </row>
    <row r="344" spans="1:8">
      <c r="A344" s="284"/>
      <c r="B344" s="291"/>
      <c r="C344" s="284" t="s">
        <v>123</v>
      </c>
      <c r="D344" s="287"/>
      <c r="E344" s="284"/>
      <c r="F344" s="288"/>
      <c r="G344" s="284"/>
      <c r="H344" s="288"/>
    </row>
    <row r="345" spans="1:8">
      <c r="A345" s="284"/>
      <c r="B345" s="291"/>
      <c r="C345" s="284" t="s">
        <v>20</v>
      </c>
      <c r="D345" s="284">
        <v>4</v>
      </c>
      <c r="E345" s="284"/>
      <c r="F345" s="299">
        <v>0</v>
      </c>
      <c r="G345" s="284"/>
      <c r="H345" s="288">
        <f>D345*F345</f>
        <v>0</v>
      </c>
    </row>
    <row r="346" spans="1:8">
      <c r="A346" s="284"/>
      <c r="B346" s="285"/>
      <c r="C346" s="284"/>
      <c r="D346" s="287"/>
      <c r="E346" s="284"/>
      <c r="F346" s="288"/>
      <c r="G346" s="284"/>
      <c r="H346" s="288"/>
    </row>
    <row r="347" spans="1:8">
      <c r="A347" s="284"/>
      <c r="B347" s="291" t="s">
        <v>188</v>
      </c>
      <c r="C347" s="284" t="s">
        <v>83</v>
      </c>
      <c r="D347" s="287"/>
      <c r="E347" s="284"/>
      <c r="F347" s="288"/>
      <c r="G347" s="284"/>
      <c r="H347" s="288"/>
    </row>
    <row r="348" spans="1:8">
      <c r="A348" s="284"/>
      <c r="B348" s="291"/>
      <c r="C348" s="284" t="s">
        <v>84</v>
      </c>
      <c r="D348" s="287"/>
      <c r="E348" s="284"/>
      <c r="F348" s="288"/>
      <c r="G348" s="284"/>
      <c r="H348" s="288"/>
    </row>
    <row r="349" spans="1:8">
      <c r="A349" s="284"/>
      <c r="B349" s="291"/>
      <c r="C349" s="284" t="s">
        <v>85</v>
      </c>
      <c r="D349" s="287"/>
      <c r="E349" s="284"/>
      <c r="F349" s="288"/>
      <c r="G349" s="284"/>
      <c r="H349" s="288"/>
    </row>
    <row r="350" spans="1:8">
      <c r="A350" s="284"/>
      <c r="B350" s="291"/>
      <c r="C350" s="284" t="s">
        <v>86</v>
      </c>
      <c r="D350" s="287"/>
      <c r="E350" s="284"/>
      <c r="F350" s="288"/>
      <c r="G350" s="284"/>
      <c r="H350" s="288"/>
    </row>
    <row r="351" spans="1:8">
      <c r="A351" s="284"/>
      <c r="B351" s="291"/>
      <c r="C351" s="284" t="s">
        <v>87</v>
      </c>
      <c r="D351" s="287"/>
      <c r="E351" s="284"/>
      <c r="F351" s="288"/>
      <c r="G351" s="284"/>
      <c r="H351" s="288"/>
    </row>
    <row r="352" spans="1:8">
      <c r="A352" s="284"/>
      <c r="B352" s="291"/>
      <c r="C352" s="284" t="s">
        <v>216</v>
      </c>
      <c r="D352" s="287"/>
      <c r="E352" s="284"/>
      <c r="F352" s="288"/>
      <c r="G352" s="284"/>
      <c r="H352" s="288"/>
    </row>
    <row r="353" spans="1:10">
      <c r="A353" s="284"/>
      <c r="B353" s="291"/>
      <c r="C353" s="284" t="s">
        <v>20</v>
      </c>
      <c r="D353" s="284">
        <v>2</v>
      </c>
      <c r="E353" s="284"/>
      <c r="F353" s="299">
        <v>0</v>
      </c>
      <c r="G353" s="284"/>
      <c r="H353" s="288">
        <f>D353*F353</f>
        <v>0</v>
      </c>
    </row>
    <row r="354" spans="1:10">
      <c r="A354" s="284"/>
      <c r="B354" s="291"/>
      <c r="C354" s="284"/>
      <c r="D354" s="287"/>
      <c r="E354" s="284"/>
      <c r="F354" s="288"/>
      <c r="G354" s="284"/>
      <c r="H354" s="288"/>
    </row>
    <row r="355" spans="1:10">
      <c r="A355" s="284"/>
      <c r="B355" s="291" t="s">
        <v>103</v>
      </c>
      <c r="C355" s="284" t="s">
        <v>104</v>
      </c>
      <c r="D355" s="287"/>
      <c r="E355" s="284"/>
      <c r="F355" s="288"/>
      <c r="G355" s="284"/>
      <c r="H355" s="288"/>
    </row>
    <row r="356" spans="1:10">
      <c r="A356" s="284"/>
      <c r="B356" s="291"/>
      <c r="C356" s="284" t="s">
        <v>105</v>
      </c>
      <c r="D356" s="287"/>
      <c r="E356" s="284"/>
      <c r="F356" s="288"/>
      <c r="G356" s="284"/>
      <c r="H356" s="288"/>
    </row>
    <row r="357" spans="1:10">
      <c r="A357" s="284"/>
      <c r="B357" s="291"/>
      <c r="C357" s="284" t="s">
        <v>106</v>
      </c>
      <c r="D357" s="287"/>
      <c r="E357" s="284"/>
      <c r="F357" s="288"/>
      <c r="G357" s="284"/>
      <c r="H357" s="288"/>
    </row>
    <row r="358" spans="1:10">
      <c r="A358" s="284"/>
      <c r="B358" s="291"/>
      <c r="C358" s="284" t="s">
        <v>107</v>
      </c>
      <c r="D358" s="287"/>
      <c r="E358" s="284"/>
      <c r="F358" s="288"/>
      <c r="G358" s="284"/>
      <c r="H358" s="288"/>
    </row>
    <row r="359" spans="1:10">
      <c r="A359" s="284"/>
      <c r="B359" s="291"/>
      <c r="C359" s="284" t="s">
        <v>108</v>
      </c>
      <c r="D359" s="287"/>
      <c r="E359" s="284"/>
      <c r="F359" s="288"/>
      <c r="G359" s="284"/>
      <c r="H359" s="288"/>
    </row>
    <row r="360" spans="1:10">
      <c r="A360" s="284"/>
      <c r="B360" s="291"/>
      <c r="C360" s="284" t="s">
        <v>189</v>
      </c>
      <c r="D360" s="287"/>
      <c r="E360" s="284"/>
      <c r="F360" s="288"/>
      <c r="G360" s="284"/>
      <c r="H360" s="288"/>
    </row>
    <row r="361" spans="1:10">
      <c r="A361" s="284"/>
      <c r="B361" s="291"/>
      <c r="C361" s="284" t="s">
        <v>191</v>
      </c>
      <c r="D361" s="287"/>
      <c r="E361" s="284"/>
      <c r="F361" s="288"/>
      <c r="G361" s="284"/>
      <c r="H361" s="288"/>
    </row>
    <row r="362" spans="1:10">
      <c r="A362" s="284"/>
      <c r="B362" s="291"/>
      <c r="C362" s="284" t="s">
        <v>20</v>
      </c>
      <c r="D362" s="284">
        <v>2</v>
      </c>
      <c r="E362" s="284"/>
      <c r="F362" s="299">
        <v>0</v>
      </c>
      <c r="G362" s="284"/>
      <c r="H362" s="288">
        <f>D362*F362</f>
        <v>0</v>
      </c>
    </row>
    <row r="363" spans="1:10">
      <c r="A363" s="284"/>
      <c r="B363" s="285"/>
      <c r="C363" s="284"/>
      <c r="D363" s="287"/>
      <c r="E363" s="284"/>
      <c r="F363" s="288"/>
      <c r="G363" s="284"/>
      <c r="H363" s="288"/>
    </row>
    <row r="364" spans="1:10">
      <c r="A364" s="284"/>
      <c r="B364" s="285"/>
      <c r="C364" s="284"/>
      <c r="D364" s="287"/>
      <c r="E364" s="284"/>
      <c r="F364" s="288"/>
      <c r="G364" s="284"/>
      <c r="H364" s="288"/>
    </row>
    <row r="365" spans="1:10">
      <c r="A365" s="284"/>
      <c r="B365" s="292">
        <v>66</v>
      </c>
      <c r="C365" s="293" t="s">
        <v>130</v>
      </c>
      <c r="D365" s="287"/>
      <c r="E365" s="284"/>
      <c r="F365" s="284"/>
      <c r="G365" s="284"/>
      <c r="H365" s="284"/>
      <c r="J365" s="18"/>
    </row>
    <row r="366" spans="1:10">
      <c r="A366" s="284"/>
      <c r="B366" s="285"/>
      <c r="C366" s="284"/>
      <c r="D366" s="287"/>
      <c r="E366" s="284"/>
      <c r="F366" s="288"/>
      <c r="G366" s="284"/>
      <c r="H366" s="288"/>
    </row>
    <row r="367" spans="1:10">
      <c r="A367" s="284"/>
      <c r="B367" s="285"/>
      <c r="C367" s="284"/>
      <c r="D367" s="287"/>
      <c r="E367" s="284"/>
      <c r="F367" s="288"/>
      <c r="G367" s="284"/>
      <c r="H367" s="288"/>
    </row>
    <row r="368" spans="1:10">
      <c r="A368" s="284"/>
      <c r="B368" s="285" t="s">
        <v>202</v>
      </c>
      <c r="C368" s="284" t="s">
        <v>204</v>
      </c>
      <c r="D368" s="287"/>
      <c r="E368" s="284"/>
      <c r="F368" s="284"/>
      <c r="G368" s="284"/>
      <c r="H368" s="288"/>
    </row>
    <row r="369" spans="1:9">
      <c r="A369" s="284"/>
      <c r="B369" s="285"/>
      <c r="C369" s="284" t="s">
        <v>206</v>
      </c>
      <c r="D369" s="287"/>
      <c r="E369" s="284"/>
      <c r="F369" s="288"/>
      <c r="G369" s="284"/>
      <c r="H369" s="288"/>
    </row>
    <row r="370" spans="1:9">
      <c r="A370" s="284"/>
      <c r="B370" s="285"/>
      <c r="C370" s="284" t="s">
        <v>203</v>
      </c>
      <c r="D370" s="287"/>
      <c r="E370" s="284"/>
      <c r="F370" s="288"/>
      <c r="G370" s="284"/>
      <c r="H370" s="288"/>
    </row>
    <row r="371" spans="1:9">
      <c r="A371" s="284"/>
      <c r="B371" s="285"/>
      <c r="C371" s="284" t="s">
        <v>34</v>
      </c>
      <c r="D371" s="284">
        <v>2</v>
      </c>
      <c r="E371" s="284"/>
      <c r="F371" s="299">
        <v>0</v>
      </c>
      <c r="G371" s="284"/>
      <c r="H371" s="288">
        <f>D371*F371</f>
        <v>0</v>
      </c>
    </row>
    <row r="372" spans="1:9">
      <c r="A372" s="284"/>
      <c r="B372" s="285"/>
      <c r="C372" s="284"/>
      <c r="D372" s="287"/>
      <c r="E372" s="284"/>
      <c r="F372" s="288"/>
      <c r="G372" s="284"/>
      <c r="H372" s="288"/>
    </row>
    <row r="373" spans="1:9">
      <c r="A373" s="284"/>
      <c r="B373" s="285"/>
      <c r="C373" s="284"/>
      <c r="D373" s="287"/>
      <c r="E373" s="284"/>
      <c r="F373" s="288"/>
      <c r="G373" s="284"/>
      <c r="H373" s="288"/>
    </row>
    <row r="374" spans="1:9" ht="13.5" thickBot="1">
      <c r="A374" s="284"/>
      <c r="B374" s="294" t="s">
        <v>13</v>
      </c>
      <c r="C374" s="295"/>
      <c r="D374" s="296"/>
      <c r="E374" s="294"/>
      <c r="F374" s="295"/>
      <c r="G374" s="297"/>
      <c r="H374" s="309">
        <f>H371+H362+H353+H345+H337</f>
        <v>0</v>
      </c>
    </row>
    <row r="375" spans="1:9" ht="13.5" thickTop="1">
      <c r="A375" s="284"/>
      <c r="B375" s="285"/>
      <c r="C375" s="284"/>
      <c r="D375" s="287"/>
      <c r="E375" s="284"/>
      <c r="F375" s="288"/>
      <c r="G375" s="284"/>
      <c r="H375" s="288"/>
    </row>
    <row r="377" spans="1:9">
      <c r="I377" s="2"/>
    </row>
    <row r="380" spans="1:9">
      <c r="I380" s="2"/>
    </row>
    <row r="388" spans="4:9">
      <c r="D388" s="69"/>
    </row>
    <row r="390" spans="4:9">
      <c r="I390" s="2"/>
    </row>
    <row r="393" spans="4:9">
      <c r="I393" s="2"/>
    </row>
    <row r="396" spans="4:9">
      <c r="I396" s="2"/>
    </row>
    <row r="399" spans="4:9">
      <c r="I399" s="2"/>
    </row>
    <row r="406" spans="4:10">
      <c r="D406" s="69"/>
    </row>
    <row r="411" spans="4:10">
      <c r="I411" s="2"/>
    </row>
    <row r="412" spans="4:10">
      <c r="D412" s="69"/>
    </row>
    <row r="413" spans="4:10">
      <c r="J413" s="2"/>
    </row>
    <row r="418" spans="4:10">
      <c r="D418" s="69"/>
    </row>
    <row r="424" spans="4:10">
      <c r="D424" s="69"/>
    </row>
    <row r="432" spans="4:10">
      <c r="J432" s="2"/>
    </row>
    <row r="435" spans="4:10">
      <c r="J435" s="2"/>
    </row>
    <row r="438" spans="4:10">
      <c r="J438" s="2"/>
    </row>
    <row r="442" spans="4:10">
      <c r="D442" s="69"/>
    </row>
    <row r="444" spans="4:10">
      <c r="D444" s="71"/>
      <c r="J444" s="2"/>
    </row>
    <row r="454" spans="4:4">
      <c r="D454" s="71"/>
    </row>
    <row r="460" spans="4:4">
      <c r="D460" s="69"/>
    </row>
    <row r="462" spans="4:4">
      <c r="D462" s="71"/>
    </row>
    <row r="496" spans="4:4">
      <c r="D496" s="69"/>
    </row>
    <row r="524" spans="4:4">
      <c r="D524" s="69"/>
    </row>
    <row r="534" spans="4:4">
      <c r="D534" s="69"/>
    </row>
    <row r="550" spans="4:4">
      <c r="D550" s="69"/>
    </row>
    <row r="566" spans="4:4">
      <c r="D566" s="69"/>
    </row>
    <row r="605" spans="4:4">
      <c r="D605" s="69"/>
    </row>
  </sheetData>
  <sheetProtection algorithmName="SHA-512" hashValue="r+KYagf609/3B4XrxXEu03UBMXfCaypCcnvHxyc6T8EBP5Cr3NEGy5hqwQ3n2xNVVleB+gJv/p7c1rLYsXOjmg==" saltValue="ITQuBSbhgtokvDsv2IhR6Q==" spinCount="100000" sheet="1" objects="1" scenarios="1"/>
  <mergeCells count="3">
    <mergeCell ref="B17:H17"/>
    <mergeCell ref="C88:G88"/>
    <mergeCell ref="C240:F240"/>
  </mergeCells>
  <phoneticPr fontId="0" type="noConversion"/>
  <pageMargins left="0.98425196850393704" right="0.19685039370078741" top="0.98425196850393704" bottom="0.98425196850393704" header="0" footer="0"/>
  <pageSetup paperSize="9" fitToHeight="0" orientation="portrait" r:id="rId1"/>
  <headerFooter alignWithMargins="0">
    <oddHeader xml:space="preserve">&amp;LProjektantski predračun del - cestni del
</oddHeader>
    <oddFooter>&amp;R&amp;P od &amp;N</oddFooter>
  </headerFooter>
  <rowBreaks count="7" manualBreakCount="7">
    <brk id="53" max="7" man="1"/>
    <brk id="96" max="16383" man="1"/>
    <brk id="128" max="7" man="1"/>
    <brk id="156" max="7" man="1"/>
    <brk id="167" max="7" man="1"/>
    <brk id="236" max="7" man="1"/>
    <brk id="30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D32C0-9FEA-4EF5-8BCB-0FB613AF14E4}">
  <dimension ref="A1:J164"/>
  <sheetViews>
    <sheetView topLeftCell="A44" workbookViewId="0">
      <selection activeCell="O58" sqref="O58"/>
    </sheetView>
  </sheetViews>
  <sheetFormatPr defaultColWidth="9.140625" defaultRowHeight="12.75"/>
  <cols>
    <col min="1" max="1" width="4.140625" style="135" customWidth="1"/>
    <col min="2" max="2" width="46.28515625" style="136" customWidth="1"/>
    <col min="3" max="3" width="0.140625" style="136" hidden="1" customWidth="1"/>
    <col min="4" max="4" width="0.42578125" style="136" hidden="1" customWidth="1"/>
    <col min="5" max="5" width="5" style="128" customWidth="1"/>
    <col min="6" max="6" width="7.5703125" style="125" customWidth="1"/>
    <col min="7" max="7" width="1.5703125" style="4" hidden="1" customWidth="1"/>
    <col min="8" max="8" width="13.85546875" style="311" bestFit="1" customWidth="1"/>
    <col min="9" max="9" width="6.5703125" style="4" hidden="1" customWidth="1"/>
    <col min="10" max="10" width="14.7109375" style="127" customWidth="1"/>
    <col min="11" max="16384" width="9.140625" style="4"/>
  </cols>
  <sheetData>
    <row r="1" spans="1:10" s="118" customFormat="1" ht="20.25">
      <c r="A1" s="111"/>
      <c r="B1" s="112" t="s">
        <v>301</v>
      </c>
      <c r="C1" s="113"/>
      <c r="D1" s="113"/>
      <c r="E1" s="114"/>
      <c r="F1" s="115"/>
      <c r="G1" s="112"/>
      <c r="H1" s="116"/>
      <c r="I1" s="112"/>
      <c r="J1" s="117"/>
    </row>
    <row r="2" spans="1:10" s="120" customFormat="1" ht="18">
      <c r="A2" s="119"/>
      <c r="B2" s="383" t="s">
        <v>302</v>
      </c>
      <c r="C2" s="383"/>
      <c r="D2" s="383"/>
      <c r="E2" s="383"/>
      <c r="F2" s="383"/>
      <c r="G2" s="383"/>
      <c r="H2" s="383"/>
      <c r="I2" s="383"/>
      <c r="J2" s="383"/>
    </row>
    <row r="3" spans="1:10" ht="20.25">
      <c r="A3" s="121" t="s">
        <v>303</v>
      </c>
      <c r="B3" s="122" t="s">
        <v>304</v>
      </c>
      <c r="C3" s="123"/>
      <c r="D3" s="123"/>
      <c r="E3" s="124"/>
      <c r="H3" s="126"/>
    </row>
    <row r="4" spans="1:10" ht="15.75">
      <c r="A4" s="121"/>
      <c r="B4" s="123"/>
      <c r="C4" s="123"/>
      <c r="D4" s="123"/>
      <c r="E4" s="124"/>
    </row>
    <row r="5" spans="1:10" ht="15.75">
      <c r="A5" s="121" t="s">
        <v>305</v>
      </c>
      <c r="B5" s="123" t="s">
        <v>306</v>
      </c>
      <c r="C5" s="123"/>
      <c r="D5" s="123"/>
    </row>
    <row r="6" spans="1:10">
      <c r="A6" s="129" t="s">
        <v>307</v>
      </c>
      <c r="B6" s="130" t="s">
        <v>308</v>
      </c>
      <c r="C6" s="130"/>
      <c r="D6" s="130"/>
      <c r="E6" s="131" t="s">
        <v>309</v>
      </c>
      <c r="F6" s="132" t="s">
        <v>310</v>
      </c>
      <c r="G6" s="133"/>
      <c r="H6" s="312" t="s">
        <v>311</v>
      </c>
      <c r="I6" s="133"/>
      <c r="J6" s="134" t="s">
        <v>312</v>
      </c>
    </row>
    <row r="7" spans="1:10">
      <c r="A7" s="129"/>
      <c r="B7" s="130"/>
      <c r="C7" s="130"/>
      <c r="D7" s="130"/>
      <c r="E7" s="131"/>
      <c r="F7" s="132"/>
      <c r="G7" s="133"/>
      <c r="H7" s="312"/>
      <c r="I7" s="133"/>
      <c r="J7" s="134"/>
    </row>
    <row r="8" spans="1:10" ht="25.5">
      <c r="A8" s="135" t="s">
        <v>0</v>
      </c>
      <c r="B8" s="136" t="s">
        <v>313</v>
      </c>
      <c r="E8" s="128" t="s">
        <v>314</v>
      </c>
      <c r="F8" s="125">
        <v>303</v>
      </c>
      <c r="G8" s="4">
        <v>12000</v>
      </c>
      <c r="H8" s="311">
        <v>0</v>
      </c>
      <c r="J8" s="127">
        <f>F8*H8</f>
        <v>0</v>
      </c>
    </row>
    <row r="10" spans="1:10" ht="38.25">
      <c r="A10" s="135" t="s">
        <v>2</v>
      </c>
      <c r="B10" s="136" t="s">
        <v>315</v>
      </c>
      <c r="E10" s="128" t="s">
        <v>314</v>
      </c>
      <c r="F10" s="125">
        <v>303</v>
      </c>
      <c r="G10" s="4">
        <v>12000</v>
      </c>
      <c r="H10" s="311">
        <v>0</v>
      </c>
      <c r="J10" s="127">
        <f>F10*H10</f>
        <v>0</v>
      </c>
    </row>
    <row r="12" spans="1:10">
      <c r="B12" s="137" t="s">
        <v>13</v>
      </c>
      <c r="C12" s="137"/>
      <c r="D12" s="137"/>
      <c r="J12" s="138">
        <f>SUM(J8:J11)</f>
        <v>0</v>
      </c>
    </row>
    <row r="13" spans="1:10">
      <c r="B13" s="137"/>
      <c r="C13" s="137"/>
      <c r="D13" s="137"/>
      <c r="J13" s="138"/>
    </row>
    <row r="14" spans="1:10" ht="15.75">
      <c r="A14" s="121" t="s">
        <v>316</v>
      </c>
      <c r="B14" s="123" t="s">
        <v>317</v>
      </c>
      <c r="C14" s="123"/>
      <c r="D14" s="123"/>
    </row>
    <row r="15" spans="1:10">
      <c r="A15" s="129"/>
      <c r="B15" s="130"/>
      <c r="C15" s="130"/>
      <c r="D15" s="130"/>
      <c r="E15" s="131" t="s">
        <v>318</v>
      </c>
      <c r="F15" s="132" t="s">
        <v>310</v>
      </c>
      <c r="G15" s="133"/>
      <c r="H15" s="312" t="s">
        <v>311</v>
      </c>
      <c r="I15" s="133"/>
      <c r="J15" s="134" t="s">
        <v>312</v>
      </c>
    </row>
    <row r="16" spans="1:10">
      <c r="A16" s="129"/>
      <c r="B16" s="130"/>
      <c r="C16" s="130"/>
      <c r="D16" s="130"/>
      <c r="E16" s="131"/>
      <c r="F16" s="132"/>
      <c r="G16" s="133"/>
      <c r="H16" s="312"/>
      <c r="I16" s="133"/>
      <c r="J16" s="134"/>
    </row>
    <row r="17" spans="1:10" ht="51">
      <c r="A17" s="135" t="s">
        <v>0</v>
      </c>
      <c r="B17" s="139" t="s">
        <v>319</v>
      </c>
      <c r="E17" s="128" t="s">
        <v>16</v>
      </c>
      <c r="F17" s="125">
        <v>9</v>
      </c>
      <c r="G17" s="4">
        <v>12000</v>
      </c>
      <c r="H17" s="311">
        <v>0</v>
      </c>
      <c r="J17" s="127">
        <f>F17*H17</f>
        <v>0</v>
      </c>
    </row>
    <row r="19" spans="1:10" ht="25.5">
      <c r="A19" s="135" t="s">
        <v>2</v>
      </c>
      <c r="B19" s="136" t="s">
        <v>320</v>
      </c>
      <c r="E19" s="128" t="s">
        <v>224</v>
      </c>
      <c r="F19" s="125">
        <v>1</v>
      </c>
      <c r="G19" s="4">
        <v>12000</v>
      </c>
      <c r="H19" s="311">
        <v>0</v>
      </c>
      <c r="J19" s="127">
        <f>F19*H19</f>
        <v>0</v>
      </c>
    </row>
    <row r="21" spans="1:10">
      <c r="A21" s="135" t="s">
        <v>4</v>
      </c>
      <c r="B21" s="136" t="s">
        <v>321</v>
      </c>
      <c r="E21" s="140">
        <v>0.1</v>
      </c>
      <c r="G21" s="4">
        <v>1200</v>
      </c>
      <c r="H21" s="400">
        <f>SUM(J17:J19)</f>
        <v>0</v>
      </c>
      <c r="J21" s="127">
        <f>E21*H21</f>
        <v>0</v>
      </c>
    </row>
    <row r="23" spans="1:10">
      <c r="B23" s="137" t="s">
        <v>13</v>
      </c>
      <c r="C23" s="137"/>
      <c r="D23" s="137"/>
      <c r="J23" s="138">
        <f>SUM(J17:J21)</f>
        <v>0</v>
      </c>
    </row>
    <row r="24" spans="1:10">
      <c r="B24" s="137"/>
      <c r="C24" s="137"/>
      <c r="D24" s="137"/>
      <c r="J24" s="138"/>
    </row>
    <row r="25" spans="1:10" ht="15.75">
      <c r="A25" s="121" t="s">
        <v>322</v>
      </c>
      <c r="B25" s="123" t="s">
        <v>323</v>
      </c>
      <c r="C25" s="123"/>
      <c r="D25" s="123"/>
    </row>
    <row r="26" spans="1:10">
      <c r="A26" s="129" t="s">
        <v>307</v>
      </c>
      <c r="B26" s="130" t="s">
        <v>308</v>
      </c>
      <c r="C26" s="130"/>
      <c r="D26" s="130"/>
      <c r="E26" s="131" t="s">
        <v>309</v>
      </c>
      <c r="F26" s="132" t="s">
        <v>310</v>
      </c>
      <c r="G26" s="133"/>
      <c r="H26" s="312" t="s">
        <v>311</v>
      </c>
      <c r="I26" s="133"/>
      <c r="J26" s="134" t="s">
        <v>312</v>
      </c>
    </row>
    <row r="27" spans="1:10">
      <c r="A27" s="129"/>
      <c r="B27" s="130"/>
      <c r="C27" s="130"/>
      <c r="D27" s="130"/>
      <c r="E27" s="131"/>
      <c r="F27" s="132"/>
      <c r="G27" s="133"/>
      <c r="H27" s="312"/>
      <c r="I27" s="133"/>
      <c r="J27" s="134"/>
    </row>
    <row r="28" spans="1:10" s="50" customFormat="1" ht="89.25">
      <c r="A28" s="141" t="s">
        <v>0</v>
      </c>
      <c r="B28" s="142" t="s">
        <v>324</v>
      </c>
      <c r="C28" s="143">
        <v>167</v>
      </c>
      <c r="D28" s="144" t="s">
        <v>314</v>
      </c>
      <c r="E28" s="145" t="s">
        <v>314</v>
      </c>
      <c r="F28" s="146">
        <v>289</v>
      </c>
      <c r="H28" s="311">
        <v>0</v>
      </c>
      <c r="J28" s="127">
        <f>F28*H28</f>
        <v>0</v>
      </c>
    </row>
    <row r="29" spans="1:10" s="50" customFormat="1">
      <c r="A29" s="141"/>
      <c r="B29" s="142" t="s">
        <v>325</v>
      </c>
      <c r="C29" s="143"/>
      <c r="D29" s="144"/>
      <c r="H29" s="313"/>
    </row>
    <row r="30" spans="1:10" s="50" customFormat="1">
      <c r="A30" s="141"/>
      <c r="B30" s="142" t="s">
        <v>326</v>
      </c>
      <c r="C30" s="147">
        <v>0.25</v>
      </c>
      <c r="D30" s="144" t="s">
        <v>327</v>
      </c>
      <c r="E30" s="145" t="s">
        <v>327</v>
      </c>
      <c r="F30" s="147">
        <v>0.14000000000000001</v>
      </c>
      <c r="H30" s="313"/>
    </row>
    <row r="31" spans="1:10" s="50" customFormat="1">
      <c r="A31" s="141"/>
      <c r="B31" s="142" t="s">
        <v>328</v>
      </c>
      <c r="C31" s="147">
        <v>0.06</v>
      </c>
      <c r="D31" s="144" t="s">
        <v>327</v>
      </c>
      <c r="E31" s="145" t="s">
        <v>327</v>
      </c>
      <c r="F31" s="147">
        <v>3.5200000000000002E-2</v>
      </c>
      <c r="H31" s="313"/>
    </row>
    <row r="32" spans="1:10" s="149" customFormat="1">
      <c r="A32" s="141"/>
      <c r="B32" s="142" t="s">
        <v>329</v>
      </c>
      <c r="C32" s="147">
        <v>5.8000000000000003E-2</v>
      </c>
      <c r="D32" s="144" t="s">
        <v>327</v>
      </c>
      <c r="E32" s="145" t="s">
        <v>327</v>
      </c>
      <c r="F32" s="147">
        <v>3.5000000000000003E-2</v>
      </c>
      <c r="G32" s="148"/>
      <c r="H32" s="314"/>
    </row>
    <row r="33" spans="1:10" s="149" customFormat="1">
      <c r="A33" s="141"/>
      <c r="B33" s="150" t="s">
        <v>330</v>
      </c>
      <c r="C33" s="147">
        <v>0.186</v>
      </c>
      <c r="D33" s="144" t="s">
        <v>327</v>
      </c>
      <c r="E33" s="145" t="s">
        <v>327</v>
      </c>
      <c r="F33" s="147">
        <v>0.108</v>
      </c>
      <c r="G33" s="146"/>
      <c r="H33" s="315"/>
    </row>
    <row r="34" spans="1:10" s="50" customFormat="1">
      <c r="A34" s="141"/>
      <c r="B34" s="142" t="s">
        <v>331</v>
      </c>
      <c r="C34" s="147">
        <v>1</v>
      </c>
      <c r="D34" s="144" t="s">
        <v>34</v>
      </c>
      <c r="E34" s="145" t="s">
        <v>314</v>
      </c>
      <c r="F34" s="147">
        <v>0.57999999999999996</v>
      </c>
      <c r="H34" s="313"/>
    </row>
    <row r="35" spans="1:10" s="50" customFormat="1">
      <c r="A35" s="141"/>
      <c r="B35" s="142" t="s">
        <v>332</v>
      </c>
      <c r="C35" s="147">
        <v>1</v>
      </c>
      <c r="D35" s="144" t="s">
        <v>34</v>
      </c>
      <c r="E35" s="145" t="s">
        <v>314</v>
      </c>
      <c r="F35" s="147">
        <v>0.57999999999999996</v>
      </c>
      <c r="H35" s="313"/>
    </row>
    <row r="36" spans="1:10" s="50" customFormat="1">
      <c r="A36" s="141"/>
      <c r="B36" s="142" t="s">
        <v>333</v>
      </c>
      <c r="C36" s="147">
        <v>0</v>
      </c>
      <c r="D36" s="144" t="s">
        <v>16</v>
      </c>
      <c r="E36" s="145" t="s">
        <v>16</v>
      </c>
      <c r="F36" s="147">
        <v>0</v>
      </c>
      <c r="H36" s="313"/>
    </row>
    <row r="37" spans="1:10" s="50" customFormat="1">
      <c r="A37" s="141"/>
      <c r="B37" s="142" t="s">
        <v>334</v>
      </c>
      <c r="C37" s="147">
        <v>1</v>
      </c>
      <c r="D37" s="144" t="s">
        <v>314</v>
      </c>
      <c r="E37" s="145" t="s">
        <v>314</v>
      </c>
      <c r="F37" s="147">
        <v>0.57999999999999996</v>
      </c>
      <c r="H37" s="313"/>
    </row>
    <row r="38" spans="1:10" s="50" customFormat="1">
      <c r="A38" s="141"/>
      <c r="B38" s="142" t="s">
        <v>335</v>
      </c>
      <c r="C38" s="147">
        <v>0.31</v>
      </c>
      <c r="D38" s="144" t="s">
        <v>327</v>
      </c>
      <c r="E38" s="145" t="s">
        <v>327</v>
      </c>
      <c r="F38" s="147">
        <v>0.18</v>
      </c>
      <c r="H38" s="313"/>
    </row>
    <row r="39" spans="1:10" s="50" customFormat="1">
      <c r="A39" s="141"/>
      <c r="B39" s="142"/>
      <c r="C39" s="147"/>
      <c r="D39" s="144"/>
      <c r="E39" s="145"/>
      <c r="F39" s="147"/>
      <c r="H39" s="313"/>
    </row>
    <row r="40" spans="1:10" s="50" customFormat="1" ht="38.25">
      <c r="A40" s="141" t="s">
        <v>2</v>
      </c>
      <c r="B40" s="142" t="s">
        <v>336</v>
      </c>
      <c r="C40" s="147"/>
      <c r="D40" s="144"/>
      <c r="E40" s="145" t="s">
        <v>314</v>
      </c>
      <c r="F40" s="146">
        <v>14</v>
      </c>
      <c r="H40" s="311">
        <v>0</v>
      </c>
      <c r="J40" s="127">
        <f>F40*H40</f>
        <v>0</v>
      </c>
    </row>
    <row r="41" spans="1:10" s="50" customFormat="1">
      <c r="A41" s="141"/>
      <c r="B41" s="142"/>
      <c r="C41" s="147"/>
      <c r="D41" s="144"/>
      <c r="E41" s="145"/>
      <c r="F41" s="146"/>
      <c r="H41" s="313"/>
    </row>
    <row r="42" spans="1:10" ht="63.75">
      <c r="A42" s="135" t="s">
        <v>4</v>
      </c>
      <c r="B42" s="151" t="s">
        <v>337</v>
      </c>
      <c r="E42" s="128" t="s">
        <v>16</v>
      </c>
      <c r="F42" s="125">
        <v>10</v>
      </c>
      <c r="G42" s="4">
        <v>2500</v>
      </c>
      <c r="H42" s="311">
        <v>0</v>
      </c>
      <c r="J42" s="127">
        <f>F42*H42</f>
        <v>0</v>
      </c>
    </row>
    <row r="43" spans="1:10">
      <c r="B43" s="151"/>
    </row>
    <row r="44" spans="1:10" ht="38.25">
      <c r="A44" s="135" t="s">
        <v>6</v>
      </c>
      <c r="B44" s="136" t="s">
        <v>338</v>
      </c>
      <c r="E44" s="128" t="s">
        <v>339</v>
      </c>
      <c r="F44" s="125">
        <v>10</v>
      </c>
      <c r="H44" s="311">
        <v>0</v>
      </c>
      <c r="J44" s="127">
        <f>F44*H44</f>
        <v>0</v>
      </c>
    </row>
    <row r="46" spans="1:10" ht="51">
      <c r="A46" s="135" t="s">
        <v>340</v>
      </c>
      <c r="B46" s="136" t="s">
        <v>341</v>
      </c>
      <c r="E46" s="128" t="s">
        <v>339</v>
      </c>
      <c r="F46" s="125">
        <v>10</v>
      </c>
      <c r="H46" s="311">
        <v>0</v>
      </c>
      <c r="J46" s="127">
        <f>F46*H46</f>
        <v>0</v>
      </c>
    </row>
    <row r="48" spans="1:10">
      <c r="A48" s="135">
        <v>6</v>
      </c>
      <c r="B48" s="136" t="s">
        <v>342</v>
      </c>
      <c r="E48" s="128" t="s">
        <v>224</v>
      </c>
      <c r="F48" s="125">
        <v>1</v>
      </c>
      <c r="H48" s="401">
        <f>J46+J44+J42+J40+J28</f>
        <v>0</v>
      </c>
      <c r="J48" s="127">
        <f>H48*0.05</f>
        <v>0</v>
      </c>
    </row>
    <row r="50" spans="1:10" ht="38.25">
      <c r="A50" s="135" t="s">
        <v>10</v>
      </c>
      <c r="B50" s="152" t="s">
        <v>343</v>
      </c>
      <c r="E50" s="128" t="s">
        <v>224</v>
      </c>
      <c r="F50" s="125">
        <v>1</v>
      </c>
      <c r="H50" s="400">
        <f>H48+J48</f>
        <v>0</v>
      </c>
      <c r="J50" s="127">
        <f>H50*0.05</f>
        <v>0</v>
      </c>
    </row>
    <row r="51" spans="1:10">
      <c r="B51" s="152"/>
      <c r="H51" s="316"/>
    </row>
    <row r="52" spans="1:10">
      <c r="B52" s="137" t="s">
        <v>13</v>
      </c>
      <c r="C52" s="137"/>
      <c r="D52" s="137"/>
      <c r="H52" s="316"/>
      <c r="J52" s="138">
        <f>SUM(J28:J50)</f>
        <v>0</v>
      </c>
    </row>
    <row r="53" spans="1:10" ht="15.75">
      <c r="A53" s="153" t="s">
        <v>322</v>
      </c>
      <c r="B53" s="154" t="s">
        <v>344</v>
      </c>
      <c r="C53" s="154"/>
      <c r="D53" s="154"/>
    </row>
    <row r="54" spans="1:10">
      <c r="A54" s="129" t="s">
        <v>307</v>
      </c>
      <c r="B54" s="130" t="s">
        <v>308</v>
      </c>
      <c r="C54" s="130"/>
      <c r="D54" s="130"/>
      <c r="E54" s="131" t="s">
        <v>309</v>
      </c>
      <c r="F54" s="132" t="s">
        <v>310</v>
      </c>
      <c r="G54" s="133"/>
      <c r="H54" s="312" t="s">
        <v>311</v>
      </c>
      <c r="I54" s="133"/>
      <c r="J54" s="134" t="s">
        <v>312</v>
      </c>
    </row>
    <row r="55" spans="1:10">
      <c r="A55" s="129"/>
      <c r="B55" s="130"/>
      <c r="C55" s="130"/>
      <c r="D55" s="130"/>
      <c r="E55" s="131"/>
      <c r="F55" s="132"/>
      <c r="G55" s="133"/>
      <c r="H55" s="312"/>
      <c r="I55" s="133"/>
      <c r="J55" s="134"/>
    </row>
    <row r="56" spans="1:10">
      <c r="A56" s="155" t="s">
        <v>345</v>
      </c>
      <c r="B56" s="137" t="s">
        <v>346</v>
      </c>
      <c r="C56" s="137"/>
      <c r="D56" s="137"/>
    </row>
    <row r="58" spans="1:10" ht="409.5">
      <c r="A58" s="135" t="s">
        <v>0</v>
      </c>
      <c r="B58" s="156" t="s">
        <v>347</v>
      </c>
      <c r="E58" s="128" t="s">
        <v>339</v>
      </c>
      <c r="F58" s="125">
        <v>1</v>
      </c>
      <c r="H58" s="316">
        <v>0</v>
      </c>
      <c r="J58" s="127">
        <f>F58*H58</f>
        <v>0</v>
      </c>
    </row>
    <row r="59" spans="1:10" ht="15">
      <c r="B59" s="157"/>
      <c r="H59" s="316"/>
    </row>
    <row r="60" spans="1:10" ht="409.5">
      <c r="A60" s="135">
        <v>2</v>
      </c>
      <c r="B60" s="158" t="s">
        <v>348</v>
      </c>
      <c r="E60" s="128" t="s">
        <v>339</v>
      </c>
      <c r="F60" s="125">
        <v>9</v>
      </c>
      <c r="H60" s="316">
        <v>0</v>
      </c>
      <c r="J60" s="127">
        <f>F60*H60</f>
        <v>0</v>
      </c>
    </row>
    <row r="61" spans="1:10">
      <c r="H61" s="316"/>
    </row>
    <row r="62" spans="1:10" ht="409.5">
      <c r="A62" s="135">
        <v>3</v>
      </c>
      <c r="B62" s="158" t="s">
        <v>349</v>
      </c>
      <c r="E62" s="128" t="s">
        <v>339</v>
      </c>
      <c r="F62" s="125">
        <v>0</v>
      </c>
      <c r="H62" s="316">
        <v>0</v>
      </c>
      <c r="J62" s="127">
        <f>F62*H62</f>
        <v>0</v>
      </c>
    </row>
    <row r="63" spans="1:10" ht="15">
      <c r="B63" s="158"/>
      <c r="H63" s="316"/>
    </row>
    <row r="64" spans="1:10" ht="409.15" customHeight="1">
      <c r="A64" s="135">
        <v>4</v>
      </c>
      <c r="B64" s="158" t="s">
        <v>350</v>
      </c>
      <c r="E64" s="128" t="s">
        <v>339</v>
      </c>
      <c r="F64" s="125">
        <v>0</v>
      </c>
      <c r="H64" s="316">
        <v>0</v>
      </c>
      <c r="J64" s="127">
        <f>F64*H64</f>
        <v>0</v>
      </c>
    </row>
    <row r="65" spans="1:10" ht="15">
      <c r="B65" s="158"/>
      <c r="H65" s="316"/>
    </row>
    <row r="66" spans="1:10" ht="409.15" customHeight="1">
      <c r="A66" s="135">
        <v>5</v>
      </c>
      <c r="B66" s="158" t="s">
        <v>351</v>
      </c>
      <c r="E66" s="128" t="s">
        <v>339</v>
      </c>
      <c r="F66" s="125">
        <v>0</v>
      </c>
      <c r="H66" s="316">
        <v>0</v>
      </c>
      <c r="J66" s="127">
        <f>F66*H66</f>
        <v>0</v>
      </c>
    </row>
    <row r="67" spans="1:10">
      <c r="A67" s="155"/>
      <c r="B67" s="137" t="s">
        <v>13</v>
      </c>
      <c r="C67" s="137"/>
      <c r="D67" s="137"/>
      <c r="H67" s="316"/>
      <c r="J67" s="138">
        <f>SUM(J58:J66)</f>
        <v>0</v>
      </c>
    </row>
    <row r="68" spans="1:10" ht="15.75">
      <c r="A68" s="153"/>
      <c r="B68" s="154"/>
      <c r="C68" s="154"/>
      <c r="D68" s="154"/>
      <c r="H68" s="316"/>
    </row>
    <row r="69" spans="1:10">
      <c r="A69" s="155" t="s">
        <v>352</v>
      </c>
      <c r="B69" s="137" t="s">
        <v>353</v>
      </c>
      <c r="C69" s="137"/>
      <c r="D69" s="137"/>
      <c r="E69" s="131" t="s">
        <v>309</v>
      </c>
      <c r="F69" s="132" t="s">
        <v>310</v>
      </c>
      <c r="G69" s="133"/>
      <c r="H69" s="312" t="s">
        <v>311</v>
      </c>
      <c r="I69" s="133"/>
      <c r="J69" s="134" t="s">
        <v>312</v>
      </c>
    </row>
    <row r="70" spans="1:10">
      <c r="H70" s="316"/>
    </row>
    <row r="71" spans="1:10" ht="38.25">
      <c r="A71" s="135" t="s">
        <v>0</v>
      </c>
      <c r="B71" s="136" t="s">
        <v>354</v>
      </c>
      <c r="E71" s="128" t="s">
        <v>339</v>
      </c>
      <c r="F71" s="125">
        <v>11</v>
      </c>
      <c r="H71" s="316">
        <v>0</v>
      </c>
      <c r="J71" s="127">
        <f>F71*H71</f>
        <v>0</v>
      </c>
    </row>
    <row r="72" spans="1:10">
      <c r="H72" s="316"/>
    </row>
    <row r="73" spans="1:10" ht="25.5">
      <c r="A73" s="135" t="s">
        <v>2</v>
      </c>
      <c r="B73" s="139" t="s">
        <v>355</v>
      </c>
      <c r="E73" s="128" t="s">
        <v>339</v>
      </c>
      <c r="F73" s="125">
        <v>11</v>
      </c>
      <c r="H73" s="316">
        <v>0</v>
      </c>
      <c r="J73" s="127">
        <f>F73*H73</f>
        <v>0</v>
      </c>
    </row>
    <row r="74" spans="1:10">
      <c r="B74" s="159"/>
      <c r="C74" s="159"/>
      <c r="D74" s="159"/>
      <c r="H74" s="316"/>
    </row>
    <row r="75" spans="1:10" ht="25.5">
      <c r="A75" s="135" t="s">
        <v>4</v>
      </c>
      <c r="B75" s="159" t="s">
        <v>356</v>
      </c>
      <c r="C75" s="159"/>
      <c r="D75" s="159"/>
      <c r="E75" s="128" t="s">
        <v>339</v>
      </c>
      <c r="F75" s="125">
        <v>11</v>
      </c>
      <c r="H75" s="316">
        <v>0</v>
      </c>
      <c r="J75" s="127">
        <f>F75*H75</f>
        <v>0</v>
      </c>
    </row>
    <row r="76" spans="1:10">
      <c r="B76" s="159"/>
      <c r="C76" s="159"/>
      <c r="D76" s="159"/>
      <c r="H76" s="316"/>
    </row>
    <row r="77" spans="1:10" ht="25.5">
      <c r="A77" s="135" t="s">
        <v>6</v>
      </c>
      <c r="B77" s="159" t="s">
        <v>357</v>
      </c>
      <c r="C77" s="159"/>
      <c r="D77" s="159"/>
      <c r="E77" s="128" t="s">
        <v>339</v>
      </c>
      <c r="F77" s="125">
        <v>11</v>
      </c>
      <c r="H77" s="316">
        <v>0</v>
      </c>
      <c r="J77" s="127">
        <f>F77*H77</f>
        <v>0</v>
      </c>
    </row>
    <row r="78" spans="1:10">
      <c r="B78" s="159"/>
      <c r="C78" s="159"/>
      <c r="D78" s="159"/>
      <c r="H78" s="316"/>
    </row>
    <row r="79" spans="1:10">
      <c r="B79" s="160" t="s">
        <v>13</v>
      </c>
      <c r="C79" s="160"/>
      <c r="D79" s="160"/>
      <c r="J79" s="138">
        <f>SUM(J71:J77)</f>
        <v>0</v>
      </c>
    </row>
    <row r="81" spans="1:10">
      <c r="A81" s="155" t="s">
        <v>358</v>
      </c>
      <c r="B81" s="137" t="s">
        <v>359</v>
      </c>
      <c r="C81" s="137"/>
      <c r="D81" s="137"/>
      <c r="E81" s="131" t="s">
        <v>309</v>
      </c>
      <c r="F81" s="132" t="s">
        <v>310</v>
      </c>
      <c r="G81" s="133"/>
      <c r="H81" s="312" t="s">
        <v>311</v>
      </c>
      <c r="I81" s="133"/>
      <c r="J81" s="134" t="s">
        <v>312</v>
      </c>
    </row>
    <row r="83" spans="1:10" ht="25.5">
      <c r="A83" s="135" t="s">
        <v>0</v>
      </c>
      <c r="B83" s="136" t="s">
        <v>360</v>
      </c>
    </row>
    <row r="84" spans="1:10">
      <c r="B84" s="136" t="s">
        <v>361</v>
      </c>
      <c r="E84" s="128" t="s">
        <v>314</v>
      </c>
      <c r="F84" s="125">
        <v>313</v>
      </c>
      <c r="H84" s="311">
        <v>0</v>
      </c>
      <c r="J84" s="127">
        <f>F84*H84</f>
        <v>0</v>
      </c>
    </row>
    <row r="86" spans="1:10" ht="25.5">
      <c r="A86" s="135" t="s">
        <v>2</v>
      </c>
      <c r="B86" s="136" t="s">
        <v>362</v>
      </c>
      <c r="E86" s="128" t="s">
        <v>314</v>
      </c>
      <c r="F86" s="125">
        <v>104</v>
      </c>
      <c r="H86" s="311">
        <v>0</v>
      </c>
      <c r="J86" s="127">
        <f>F86*H86</f>
        <v>0</v>
      </c>
    </row>
    <row r="88" spans="1:10">
      <c r="A88" s="135" t="s">
        <v>4</v>
      </c>
      <c r="B88" s="136" t="s">
        <v>363</v>
      </c>
    </row>
    <row r="89" spans="1:10">
      <c r="B89" s="136" t="s">
        <v>364</v>
      </c>
      <c r="E89" s="128" t="s">
        <v>339</v>
      </c>
      <c r="F89" s="125">
        <v>11</v>
      </c>
      <c r="H89" s="311">
        <v>0</v>
      </c>
      <c r="J89" s="127">
        <f>F89*H89</f>
        <v>0</v>
      </c>
    </row>
    <row r="90" spans="1:10">
      <c r="B90" s="136" t="s">
        <v>365</v>
      </c>
      <c r="E90" s="128" t="s">
        <v>339</v>
      </c>
      <c r="F90" s="125">
        <v>11</v>
      </c>
      <c r="H90" s="311">
        <v>0</v>
      </c>
      <c r="J90" s="127">
        <f>F90*H90</f>
        <v>0</v>
      </c>
    </row>
    <row r="92" spans="1:10">
      <c r="B92" s="137" t="s">
        <v>13</v>
      </c>
      <c r="C92" s="137"/>
      <c r="D92" s="137"/>
      <c r="J92" s="138">
        <f>SUM(J84:J90)</f>
        <v>0</v>
      </c>
    </row>
    <row r="94" spans="1:10">
      <c r="A94" s="155" t="s">
        <v>366</v>
      </c>
      <c r="B94" s="137" t="s">
        <v>367</v>
      </c>
      <c r="C94" s="137"/>
      <c r="D94" s="137"/>
      <c r="E94" s="131" t="s">
        <v>309</v>
      </c>
      <c r="F94" s="132" t="s">
        <v>310</v>
      </c>
      <c r="G94" s="133"/>
      <c r="H94" s="312" t="s">
        <v>311</v>
      </c>
      <c r="I94" s="133"/>
      <c r="J94" s="134" t="s">
        <v>312</v>
      </c>
    </row>
    <row r="96" spans="1:10" ht="51">
      <c r="A96" s="135" t="s">
        <v>0</v>
      </c>
      <c r="B96" s="136" t="s">
        <v>368</v>
      </c>
      <c r="E96" s="128" t="s">
        <v>314</v>
      </c>
      <c r="F96" s="125">
        <v>319</v>
      </c>
      <c r="H96" s="311">
        <v>0</v>
      </c>
      <c r="J96" s="127">
        <f>H96*F96</f>
        <v>0</v>
      </c>
    </row>
    <row r="98" spans="1:10" ht="51">
      <c r="A98" s="135" t="s">
        <v>2</v>
      </c>
      <c r="B98" s="159" t="s">
        <v>369</v>
      </c>
      <c r="C98" s="159"/>
      <c r="D98" s="159"/>
      <c r="E98" s="128" t="s">
        <v>339</v>
      </c>
      <c r="F98" s="125">
        <v>11</v>
      </c>
      <c r="H98" s="311">
        <v>0</v>
      </c>
      <c r="J98" s="127">
        <f>H98*F98</f>
        <v>0</v>
      </c>
    </row>
    <row r="99" spans="1:10">
      <c r="B99" s="159"/>
      <c r="C99" s="159"/>
      <c r="D99" s="159"/>
    </row>
    <row r="100" spans="1:10">
      <c r="A100" s="135" t="s">
        <v>4</v>
      </c>
      <c r="B100" s="136" t="s">
        <v>370</v>
      </c>
      <c r="E100" s="128" t="s">
        <v>339</v>
      </c>
      <c r="F100" s="125">
        <v>12</v>
      </c>
      <c r="H100" s="311">
        <v>0</v>
      </c>
      <c r="J100" s="127">
        <f>H100*F100</f>
        <v>0</v>
      </c>
    </row>
    <row r="101" spans="1:10">
      <c r="B101" s="137" t="s">
        <v>13</v>
      </c>
      <c r="C101" s="137"/>
      <c r="D101" s="137"/>
      <c r="J101" s="138">
        <f>SUM(J96:J100)</f>
        <v>0</v>
      </c>
    </row>
    <row r="102" spans="1:10">
      <c r="B102" s="137"/>
      <c r="C102" s="137"/>
      <c r="D102" s="137"/>
      <c r="J102" s="138"/>
    </row>
    <row r="103" spans="1:10">
      <c r="B103" s="137"/>
      <c r="C103" s="137"/>
      <c r="D103" s="137"/>
      <c r="J103" s="138"/>
    </row>
    <row r="104" spans="1:10" ht="15.75">
      <c r="A104" s="121" t="s">
        <v>371</v>
      </c>
      <c r="B104" s="123" t="s">
        <v>372</v>
      </c>
      <c r="C104" s="123"/>
      <c r="D104" s="123"/>
    </row>
    <row r="105" spans="1:10">
      <c r="A105" s="129" t="s">
        <v>307</v>
      </c>
      <c r="B105" s="130" t="s">
        <v>308</v>
      </c>
      <c r="C105" s="130"/>
      <c r="D105" s="130"/>
      <c r="E105" s="131" t="s">
        <v>309</v>
      </c>
      <c r="F105" s="132" t="s">
        <v>310</v>
      </c>
      <c r="G105" s="133"/>
      <c r="H105" s="312" t="s">
        <v>311</v>
      </c>
      <c r="I105" s="133"/>
      <c r="J105" s="134" t="s">
        <v>312</v>
      </c>
    </row>
    <row r="106" spans="1:10">
      <c r="A106" s="129"/>
      <c r="B106" s="130"/>
      <c r="C106" s="130"/>
      <c r="D106" s="130"/>
      <c r="E106" s="131"/>
      <c r="F106" s="132"/>
      <c r="G106" s="133"/>
      <c r="H106" s="312"/>
      <c r="I106" s="133"/>
      <c r="J106" s="134"/>
    </row>
    <row r="107" spans="1:10">
      <c r="A107" s="135" t="s">
        <v>0</v>
      </c>
      <c r="B107" s="136" t="s">
        <v>373</v>
      </c>
      <c r="E107" s="128" t="s">
        <v>314</v>
      </c>
      <c r="F107" s="125">
        <v>303</v>
      </c>
      <c r="G107" s="4">
        <v>25000</v>
      </c>
      <c r="H107" s="311">
        <v>0</v>
      </c>
      <c r="J107" s="127">
        <f>F107*H107</f>
        <v>0</v>
      </c>
    </row>
    <row r="109" spans="1:10" ht="25.5">
      <c r="A109" s="135" t="s">
        <v>2</v>
      </c>
      <c r="B109" s="136" t="s">
        <v>374</v>
      </c>
      <c r="E109" s="128" t="s">
        <v>224</v>
      </c>
      <c r="F109" s="125">
        <v>1</v>
      </c>
      <c r="G109" s="4">
        <v>33000</v>
      </c>
      <c r="H109" s="311">
        <v>0</v>
      </c>
      <c r="J109" s="127">
        <f>F109*H109</f>
        <v>0</v>
      </c>
    </row>
    <row r="111" spans="1:10">
      <c r="A111" s="135" t="s">
        <v>4</v>
      </c>
      <c r="B111" s="136" t="s">
        <v>375</v>
      </c>
      <c r="E111" s="128" t="s">
        <v>224</v>
      </c>
      <c r="F111" s="125">
        <v>1</v>
      </c>
      <c r="G111" s="4">
        <f>1200*8</f>
        <v>9600</v>
      </c>
      <c r="H111" s="311">
        <v>0</v>
      </c>
      <c r="J111" s="127">
        <f>F111*H111</f>
        <v>0</v>
      </c>
    </row>
    <row r="112" spans="1:10">
      <c r="B112" s="136" t="s">
        <v>376</v>
      </c>
    </row>
    <row r="113" spans="1:10" s="3" customFormat="1">
      <c r="A113" s="135"/>
      <c r="B113" s="136" t="s">
        <v>377</v>
      </c>
      <c r="C113" s="136"/>
      <c r="D113" s="136"/>
      <c r="E113" s="128"/>
      <c r="F113" s="125"/>
      <c r="G113" s="4"/>
      <c r="H113" s="311"/>
      <c r="I113" s="4"/>
      <c r="J113" s="127"/>
    </row>
    <row r="115" spans="1:10">
      <c r="A115" s="135" t="s">
        <v>6</v>
      </c>
      <c r="B115" s="136" t="s">
        <v>378</v>
      </c>
      <c r="E115" s="128" t="s">
        <v>19</v>
      </c>
      <c r="F115" s="125">
        <v>8</v>
      </c>
      <c r="G115" s="4">
        <f>1200*8</f>
        <v>9600</v>
      </c>
      <c r="H115" s="311">
        <v>0</v>
      </c>
      <c r="J115" s="127">
        <f>F115*H115</f>
        <v>0</v>
      </c>
    </row>
    <row r="117" spans="1:10">
      <c r="B117" s="137" t="s">
        <v>13</v>
      </c>
      <c r="C117" s="137"/>
      <c r="D117" s="137"/>
      <c r="J117" s="138">
        <f>SUM(J107:J115)</f>
        <v>0</v>
      </c>
    </row>
    <row r="118" spans="1:10">
      <c r="B118" s="137"/>
      <c r="C118" s="137"/>
      <c r="D118" s="137"/>
      <c r="J118" s="138"/>
    </row>
    <row r="119" spans="1:10" ht="15.75">
      <c r="A119" s="161" t="s">
        <v>379</v>
      </c>
      <c r="B119" s="161" t="s">
        <v>380</v>
      </c>
      <c r="C119" s="123"/>
      <c r="D119" s="123"/>
    </row>
    <row r="120" spans="1:10">
      <c r="B120" s="135" t="s">
        <v>381</v>
      </c>
      <c r="E120" s="128" t="s">
        <v>224</v>
      </c>
      <c r="F120" s="125">
        <v>1</v>
      </c>
      <c r="H120" s="311">
        <v>0</v>
      </c>
      <c r="J120" s="138">
        <f>H120*F120</f>
        <v>0</v>
      </c>
    </row>
    <row r="121" spans="1:10">
      <c r="B121" s="135" t="s">
        <v>382</v>
      </c>
      <c r="J121" s="138"/>
    </row>
    <row r="122" spans="1:10">
      <c r="J122" s="138"/>
    </row>
    <row r="123" spans="1:10" ht="18">
      <c r="B123" s="162" t="s">
        <v>383</v>
      </c>
      <c r="C123" s="162"/>
      <c r="D123" s="162"/>
      <c r="J123" s="138"/>
    </row>
    <row r="124" spans="1:10">
      <c r="J124" s="138"/>
    </row>
    <row r="125" spans="1:10">
      <c r="A125" s="155" t="s">
        <v>305</v>
      </c>
      <c r="B125" s="137" t="s">
        <v>306</v>
      </c>
      <c r="C125" s="137"/>
      <c r="D125" s="137"/>
      <c r="E125" s="163"/>
      <c r="F125" s="164"/>
      <c r="G125" s="3"/>
      <c r="H125" s="317"/>
      <c r="I125" s="3"/>
      <c r="J125" s="138">
        <f>J12</f>
        <v>0</v>
      </c>
    </row>
    <row r="126" spans="1:10">
      <c r="J126" s="138"/>
    </row>
    <row r="127" spans="1:10">
      <c r="A127" s="155" t="s">
        <v>316</v>
      </c>
      <c r="B127" s="137" t="s">
        <v>317</v>
      </c>
      <c r="C127" s="137"/>
      <c r="D127" s="137"/>
      <c r="E127" s="163"/>
      <c r="F127" s="164"/>
      <c r="G127" s="3"/>
      <c r="H127" s="317"/>
      <c r="I127" s="3"/>
      <c r="J127" s="138">
        <f>J23</f>
        <v>0</v>
      </c>
    </row>
    <row r="128" spans="1:10">
      <c r="A128" s="155"/>
      <c r="B128" s="137"/>
      <c r="C128" s="137"/>
      <c r="D128" s="137"/>
      <c r="E128" s="163"/>
      <c r="F128" s="164"/>
      <c r="G128" s="3"/>
      <c r="H128" s="317"/>
      <c r="I128" s="3"/>
      <c r="J128" s="138"/>
    </row>
    <row r="129" spans="1:10">
      <c r="A129" s="155" t="s">
        <v>322</v>
      </c>
      <c r="B129" s="137" t="s">
        <v>323</v>
      </c>
      <c r="C129" s="137"/>
      <c r="D129" s="137"/>
      <c r="E129" s="163"/>
      <c r="F129" s="164"/>
      <c r="G129" s="3"/>
      <c r="H129" s="317"/>
      <c r="I129" s="3"/>
      <c r="J129" s="138">
        <f>J52</f>
        <v>0</v>
      </c>
    </row>
    <row r="130" spans="1:10">
      <c r="J130" s="138"/>
    </row>
    <row r="131" spans="1:10" s="3" customFormat="1">
      <c r="A131" s="155" t="s">
        <v>371</v>
      </c>
      <c r="B131" s="137" t="s">
        <v>344</v>
      </c>
      <c r="C131" s="137"/>
      <c r="D131" s="137"/>
      <c r="E131" s="163"/>
      <c r="F131" s="164"/>
      <c r="H131" s="317"/>
      <c r="J131" s="138"/>
    </row>
    <row r="132" spans="1:10">
      <c r="J132" s="138"/>
    </row>
    <row r="133" spans="1:10" s="3" customFormat="1">
      <c r="A133" s="135" t="s">
        <v>345</v>
      </c>
      <c r="B133" s="136" t="s">
        <v>346</v>
      </c>
      <c r="C133" s="136"/>
      <c r="D133" s="136"/>
      <c r="E133" s="128"/>
      <c r="F133" s="125"/>
      <c r="G133" s="4"/>
      <c r="H133" s="311"/>
      <c r="I133" s="4"/>
      <c r="J133" s="138">
        <f>J67</f>
        <v>0</v>
      </c>
    </row>
    <row r="134" spans="1:10" s="3" customFormat="1">
      <c r="A134" s="135" t="s">
        <v>352</v>
      </c>
      <c r="B134" s="136" t="s">
        <v>353</v>
      </c>
      <c r="C134" s="136"/>
      <c r="D134" s="136"/>
      <c r="E134" s="128"/>
      <c r="F134" s="125"/>
      <c r="G134" s="4"/>
      <c r="H134" s="311"/>
      <c r="I134" s="4"/>
      <c r="J134" s="138">
        <f>J79</f>
        <v>0</v>
      </c>
    </row>
    <row r="135" spans="1:10" s="3" customFormat="1">
      <c r="A135" s="135" t="s">
        <v>358</v>
      </c>
      <c r="B135" s="136" t="s">
        <v>359</v>
      </c>
      <c r="C135" s="136"/>
      <c r="D135" s="136"/>
      <c r="E135" s="128"/>
      <c r="F135" s="125"/>
      <c r="G135" s="4"/>
      <c r="H135" s="311"/>
      <c r="I135" s="4"/>
      <c r="J135" s="138">
        <f>J92</f>
        <v>0</v>
      </c>
    </row>
    <row r="136" spans="1:10" s="3" customFormat="1">
      <c r="A136" s="135" t="s">
        <v>366</v>
      </c>
      <c r="B136" s="136" t="s">
        <v>367</v>
      </c>
      <c r="C136" s="136"/>
      <c r="D136" s="136"/>
      <c r="E136" s="128"/>
      <c r="F136" s="125"/>
      <c r="G136" s="4"/>
      <c r="H136" s="311"/>
      <c r="I136" s="4"/>
      <c r="J136" s="138">
        <f>J101</f>
        <v>0</v>
      </c>
    </row>
    <row r="137" spans="1:10" s="3" customFormat="1">
      <c r="A137" s="135"/>
      <c r="B137" s="136"/>
      <c r="C137" s="136"/>
      <c r="D137" s="136"/>
      <c r="E137" s="128"/>
      <c r="F137" s="125"/>
      <c r="G137" s="4"/>
      <c r="H137" s="311"/>
      <c r="I137" s="4"/>
      <c r="J137" s="138"/>
    </row>
    <row r="138" spans="1:10" s="3" customFormat="1">
      <c r="A138" s="155" t="s">
        <v>371</v>
      </c>
      <c r="B138" s="137" t="s">
        <v>372</v>
      </c>
      <c r="C138" s="137"/>
      <c r="D138" s="137"/>
      <c r="E138" s="163"/>
      <c r="F138" s="164"/>
      <c r="H138" s="317"/>
      <c r="J138" s="138">
        <f>J117</f>
        <v>0</v>
      </c>
    </row>
    <row r="139" spans="1:10" s="3" customFormat="1">
      <c r="A139" s="155"/>
      <c r="B139" s="137"/>
      <c r="C139" s="137"/>
      <c r="D139" s="137"/>
      <c r="E139" s="163"/>
      <c r="F139" s="164"/>
      <c r="H139" s="317"/>
      <c r="J139" s="138"/>
    </row>
    <row r="140" spans="1:10">
      <c r="A140" s="155" t="s">
        <v>379</v>
      </c>
      <c r="B140" s="137" t="s">
        <v>384</v>
      </c>
      <c r="C140" s="137"/>
      <c r="D140" s="137"/>
      <c r="E140" s="163"/>
      <c r="F140" s="164"/>
      <c r="G140" s="3"/>
      <c r="H140" s="317"/>
      <c r="I140" s="3"/>
      <c r="J140" s="138">
        <f>J120</f>
        <v>0</v>
      </c>
    </row>
    <row r="141" spans="1:10" ht="13.5" thickBot="1">
      <c r="A141" s="165"/>
      <c r="B141" s="166"/>
      <c r="C141" s="166"/>
      <c r="D141" s="166"/>
      <c r="E141" s="167"/>
      <c r="F141" s="168"/>
      <c r="G141" s="169"/>
      <c r="H141" s="318"/>
      <c r="I141" s="169"/>
      <c r="J141" s="170"/>
    </row>
    <row r="142" spans="1:10" ht="13.5" thickTop="1">
      <c r="A142" s="155"/>
      <c r="B142" s="137"/>
      <c r="C142" s="137"/>
      <c r="D142" s="137"/>
      <c r="E142" s="163"/>
      <c r="F142" s="164"/>
      <c r="G142" s="3"/>
      <c r="H142" s="317"/>
      <c r="I142" s="3"/>
    </row>
    <row r="143" spans="1:10">
      <c r="A143" s="155"/>
      <c r="B143" s="137" t="s">
        <v>13</v>
      </c>
      <c r="C143" s="137"/>
      <c r="D143" s="137"/>
      <c r="E143" s="163"/>
      <c r="F143" s="164"/>
      <c r="G143" s="3"/>
      <c r="H143" s="317"/>
      <c r="I143" s="3"/>
      <c r="J143" s="138">
        <f>SUM(J124:J140)</f>
        <v>0</v>
      </c>
    </row>
    <row r="144" spans="1:10">
      <c r="A144" s="155"/>
      <c r="B144" s="137" t="s">
        <v>385</v>
      </c>
      <c r="C144" s="137"/>
      <c r="D144" s="137"/>
      <c r="E144" s="163"/>
      <c r="F144" s="164"/>
      <c r="G144" s="3"/>
      <c r="H144" s="317"/>
      <c r="I144" s="3"/>
      <c r="J144" s="138">
        <f>J143*0.1</f>
        <v>0</v>
      </c>
    </row>
    <row r="145" spans="2:10" ht="18">
      <c r="B145" s="261" t="s">
        <v>386</v>
      </c>
      <c r="C145" s="261"/>
      <c r="D145" s="261"/>
      <c r="E145" s="262"/>
      <c r="F145" s="263"/>
      <c r="G145" s="95"/>
      <c r="H145" s="319"/>
      <c r="I145" s="95"/>
      <c r="J145" s="265">
        <f>SUM(J143:J144)</f>
        <v>0</v>
      </c>
    </row>
    <row r="147" spans="2:10">
      <c r="B147" s="171"/>
      <c r="C147" s="171"/>
      <c r="D147" s="171"/>
    </row>
    <row r="161" spans="1:10" s="172" customFormat="1" ht="15.75">
      <c r="A161" s="135"/>
      <c r="B161" s="136"/>
      <c r="C161" s="136"/>
      <c r="D161" s="136"/>
      <c r="E161" s="128"/>
      <c r="F161" s="125"/>
      <c r="G161" s="4"/>
      <c r="H161" s="311"/>
      <c r="I161" s="4"/>
      <c r="J161" s="127"/>
    </row>
    <row r="164" spans="1:10" ht="15.75">
      <c r="B164" s="173"/>
      <c r="C164" s="173"/>
      <c r="D164" s="173"/>
    </row>
  </sheetData>
  <sheetProtection algorithmName="SHA-512" hashValue="RbSFrYLShhm/dL+QD5y4O6YENJLNaj1V8YBJ3xtvmawaaxj+XWyDtsYz8iMQP4rS7X0Qem7kuSofUra488rD7A==" saltValue="EYc7l227yuwcdnXHshPGyw==" spinCount="100000" sheet="1" objects="1" scenarios="1"/>
  <mergeCells count="1">
    <mergeCell ref="B2:J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CDDE2-1586-4398-90DB-78B44DB6D1E7}">
  <dimension ref="A2:J60"/>
  <sheetViews>
    <sheetView topLeftCell="A29" workbookViewId="0">
      <selection activeCell="C2" sqref="C2"/>
    </sheetView>
  </sheetViews>
  <sheetFormatPr defaultColWidth="9.140625" defaultRowHeight="15"/>
  <cols>
    <col min="1" max="1" width="2.28515625" style="174" customWidth="1"/>
    <col min="2" max="2" width="11.42578125" style="174" bestFit="1" customWidth="1"/>
    <col min="3" max="3" width="65.5703125" style="174" customWidth="1"/>
    <col min="4" max="4" width="16.28515625" style="174" bestFit="1" customWidth="1"/>
    <col min="5" max="6" width="9.140625" style="174"/>
    <col min="7" max="7" width="12.7109375" style="174" bestFit="1" customWidth="1"/>
    <col min="8" max="16384" width="9.140625" style="174"/>
  </cols>
  <sheetData>
    <row r="2" spans="1:10" ht="37.5">
      <c r="B2" s="175" t="s">
        <v>387</v>
      </c>
      <c r="C2" s="176" t="s">
        <v>388</v>
      </c>
      <c r="J2" s="177"/>
    </row>
    <row r="3" spans="1:10" ht="18.75">
      <c r="B3" s="175" t="s">
        <v>389</v>
      </c>
      <c r="C3" s="176" t="s">
        <v>390</v>
      </c>
    </row>
    <row r="4" spans="1:10" ht="18.75">
      <c r="B4" s="175" t="s">
        <v>391</v>
      </c>
      <c r="C4" s="176" t="s">
        <v>392</v>
      </c>
    </row>
    <row r="6" spans="1:10" ht="28.5">
      <c r="A6" s="178" t="s">
        <v>393</v>
      </c>
    </row>
    <row r="8" spans="1:10" ht="15.75" thickBot="1">
      <c r="D8" s="179" t="s">
        <v>394</v>
      </c>
    </row>
    <row r="9" spans="1:10" ht="19.5" thickBot="1">
      <c r="B9" s="260" t="s">
        <v>395</v>
      </c>
      <c r="C9" s="190" t="s">
        <v>396</v>
      </c>
      <c r="D9" s="183">
        <f>'Vodovod-popis'!K27</f>
        <v>0</v>
      </c>
      <c r="H9" s="180"/>
    </row>
    <row r="10" spans="1:10" ht="19.5" thickBot="1">
      <c r="B10" s="181"/>
      <c r="C10" s="182" t="s">
        <v>397</v>
      </c>
      <c r="D10" s="183">
        <f>D9*0.1</f>
        <v>0</v>
      </c>
      <c r="H10" s="180"/>
    </row>
    <row r="11" spans="1:10" ht="18.75">
      <c r="B11" s="181"/>
      <c r="C11" s="184" t="s">
        <v>801</v>
      </c>
      <c r="D11" s="259">
        <f>D9+D10</f>
        <v>0</v>
      </c>
      <c r="G11" s="180"/>
      <c r="H11" s="180"/>
    </row>
    <row r="12" spans="1:10" ht="15.75">
      <c r="B12" s="181"/>
      <c r="C12" s="185" t="s">
        <v>398</v>
      </c>
      <c r="D12" s="186">
        <f>0.22*D11</f>
        <v>0</v>
      </c>
      <c r="H12" s="180"/>
    </row>
    <row r="13" spans="1:10" ht="18.75">
      <c r="B13" s="181"/>
      <c r="C13" s="187" t="s">
        <v>399</v>
      </c>
      <c r="D13" s="188">
        <f>D11+D12</f>
        <v>0</v>
      </c>
      <c r="G13" s="180"/>
      <c r="H13" s="180"/>
    </row>
    <row r="15" spans="1:10">
      <c r="B15" s="174" t="s">
        <v>400</v>
      </c>
    </row>
    <row r="16" spans="1:10">
      <c r="B16" s="384" t="s">
        <v>401</v>
      </c>
      <c r="C16" s="384"/>
      <c r="D16" s="384"/>
    </row>
    <row r="18" spans="2:4">
      <c r="B18" s="174" t="s">
        <v>402</v>
      </c>
    </row>
    <row r="19" spans="2:4">
      <c r="B19" s="384" t="s">
        <v>403</v>
      </c>
      <c r="C19" s="385"/>
      <c r="D19" s="385"/>
    </row>
    <row r="21" spans="2:4">
      <c r="B21" s="174" t="s">
        <v>404</v>
      </c>
    </row>
    <row r="22" spans="2:4" s="175" customFormat="1">
      <c r="B22" s="384" t="s">
        <v>405</v>
      </c>
      <c r="C22" s="384"/>
      <c r="D22" s="384"/>
    </row>
    <row r="24" spans="2:4">
      <c r="B24" s="174" t="s">
        <v>406</v>
      </c>
    </row>
    <row r="25" spans="2:4">
      <c r="B25" s="386" t="s">
        <v>407</v>
      </c>
      <c r="C25" s="387"/>
      <c r="D25" s="387"/>
    </row>
    <row r="27" spans="2:4">
      <c r="B27" s="174" t="s">
        <v>408</v>
      </c>
    </row>
    <row r="28" spans="2:4">
      <c r="B28" s="384" t="s">
        <v>409</v>
      </c>
      <c r="C28" s="385"/>
      <c r="D28" s="385"/>
    </row>
    <row r="30" spans="2:4">
      <c r="B30" s="174" t="s">
        <v>410</v>
      </c>
    </row>
    <row r="31" spans="2:4">
      <c r="B31" s="384" t="s">
        <v>411</v>
      </c>
      <c r="C31" s="385"/>
      <c r="D31" s="385"/>
    </row>
    <row r="33" spans="2:4">
      <c r="B33" s="174" t="s">
        <v>412</v>
      </c>
    </row>
    <row r="34" spans="2:4">
      <c r="B34" s="386" t="s">
        <v>413</v>
      </c>
      <c r="C34" s="387"/>
      <c r="D34" s="387"/>
    </row>
    <row r="36" spans="2:4">
      <c r="B36" s="174" t="s">
        <v>414</v>
      </c>
    </row>
    <row r="37" spans="2:4">
      <c r="B37" s="386" t="s">
        <v>415</v>
      </c>
      <c r="C37" s="387"/>
      <c r="D37" s="387"/>
    </row>
    <row r="39" spans="2:4">
      <c r="B39" s="174" t="s">
        <v>416</v>
      </c>
    </row>
    <row r="40" spans="2:4">
      <c r="B40" s="386" t="s">
        <v>417</v>
      </c>
      <c r="C40" s="387"/>
      <c r="D40" s="387"/>
    </row>
    <row r="42" spans="2:4">
      <c r="B42" s="174" t="s">
        <v>418</v>
      </c>
    </row>
    <row r="43" spans="2:4">
      <c r="B43" s="386" t="s">
        <v>419</v>
      </c>
      <c r="C43" s="386"/>
      <c r="D43" s="386"/>
    </row>
    <row r="45" spans="2:4">
      <c r="B45" s="174" t="s">
        <v>420</v>
      </c>
    </row>
    <row r="46" spans="2:4">
      <c r="B46" s="384" t="s">
        <v>421</v>
      </c>
      <c r="C46" s="385"/>
      <c r="D46" s="385"/>
    </row>
    <row r="48" spans="2:4">
      <c r="B48" s="174" t="s">
        <v>422</v>
      </c>
    </row>
    <row r="49" spans="2:4">
      <c r="B49" s="384" t="s">
        <v>423</v>
      </c>
      <c r="C49" s="385"/>
      <c r="D49" s="385"/>
    </row>
    <row r="51" spans="2:4">
      <c r="B51" s="174" t="s">
        <v>424</v>
      </c>
    </row>
    <row r="52" spans="2:4">
      <c r="B52" s="384" t="s">
        <v>425</v>
      </c>
      <c r="C52" s="385"/>
      <c r="D52" s="385"/>
    </row>
    <row r="54" spans="2:4">
      <c r="B54" s="174" t="s">
        <v>426</v>
      </c>
    </row>
    <row r="55" spans="2:4">
      <c r="B55" s="384" t="s">
        <v>427</v>
      </c>
      <c r="C55" s="385"/>
      <c r="D55" s="385"/>
    </row>
    <row r="60" spans="2:4">
      <c r="B60" s="386"/>
      <c r="C60" s="387"/>
      <c r="D60" s="387"/>
    </row>
  </sheetData>
  <sheetProtection algorithmName="SHA-512" hashValue="P0QWow1127vgQBw1gLXNusc3xSsTd6gTeuihwqGCmhb1FXK3v0o/aGTY48K0zZRL0sp6WG7OXYOlg6FQc/TeZg==" saltValue="fuG2R76gBPHEMoz5rUhAiA==" spinCount="100000" sheet="1" objects="1" scenarios="1"/>
  <mergeCells count="15">
    <mergeCell ref="B52:D52"/>
    <mergeCell ref="B55:D55"/>
    <mergeCell ref="B60:D60"/>
    <mergeCell ref="B34:D34"/>
    <mergeCell ref="B37:D37"/>
    <mergeCell ref="B40:D40"/>
    <mergeCell ref="B43:D43"/>
    <mergeCell ref="B46:D46"/>
    <mergeCell ref="B49:D49"/>
    <mergeCell ref="B31:D31"/>
    <mergeCell ref="B16:D16"/>
    <mergeCell ref="B19:D19"/>
    <mergeCell ref="B22:D22"/>
    <mergeCell ref="B25:D25"/>
    <mergeCell ref="B28:D2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95C77-2F06-4EA0-A2D2-F86B2897D014}">
  <dimension ref="A1:M671"/>
  <sheetViews>
    <sheetView topLeftCell="A306" workbookViewId="0">
      <selection activeCell="I314" sqref="I314"/>
    </sheetView>
  </sheetViews>
  <sheetFormatPr defaultRowHeight="15"/>
  <cols>
    <col min="1" max="1" width="9" customWidth="1"/>
    <col min="2" max="2" width="1" customWidth="1"/>
    <col min="3" max="3" width="42" customWidth="1"/>
    <col min="4" max="4" width="1.7109375" customWidth="1"/>
    <col min="5" max="5" width="4.140625" bestFit="1" customWidth="1"/>
    <col min="6" max="6" width="1.7109375" customWidth="1"/>
    <col min="7" max="7" width="8" bestFit="1" customWidth="1"/>
    <col min="8" max="8" width="1.7109375" customWidth="1"/>
    <col min="9" max="9" width="10.42578125" style="298" bestFit="1" customWidth="1"/>
    <col min="10" max="10" width="1.7109375" customWidth="1"/>
    <col min="11" max="11" width="16.28515625" bestFit="1" customWidth="1"/>
    <col min="12" max="12" width="28.7109375" customWidth="1"/>
    <col min="13" max="13" width="29.85546875" style="191" customWidth="1"/>
  </cols>
  <sheetData>
    <row r="1" spans="1:11">
      <c r="I1"/>
    </row>
    <row r="2" spans="1:11" ht="18.75">
      <c r="A2" t="s">
        <v>428</v>
      </c>
      <c r="C2" s="190" t="s">
        <v>429</v>
      </c>
      <c r="I2"/>
    </row>
    <row r="3" spans="1:11" ht="18.75">
      <c r="C3" s="190" t="s">
        <v>430</v>
      </c>
      <c r="I3"/>
    </row>
    <row r="4" spans="1:11" ht="18.75">
      <c r="C4" s="190"/>
      <c r="I4"/>
    </row>
    <row r="5" spans="1:11" ht="18.75">
      <c r="A5" t="s">
        <v>431</v>
      </c>
      <c r="C5" s="190" t="s">
        <v>432</v>
      </c>
      <c r="I5"/>
    </row>
    <row r="6" spans="1:11" ht="18.75">
      <c r="I6"/>
      <c r="K6" s="190"/>
    </row>
    <row r="7" spans="1:11" s="190" customFormat="1" ht="18.75">
      <c r="A7"/>
      <c r="C7" s="320" t="s">
        <v>433</v>
      </c>
    </row>
    <row r="8" spans="1:11" s="190" customFormat="1" ht="18.75">
      <c r="A8"/>
      <c r="C8" s="320" t="s">
        <v>434</v>
      </c>
    </row>
    <row r="9" spans="1:11" ht="18.75">
      <c r="B9" s="192"/>
      <c r="C9" s="321" t="s">
        <v>435</v>
      </c>
      <c r="D9" s="192"/>
      <c r="E9" s="192"/>
      <c r="F9" s="192"/>
      <c r="G9" s="192"/>
      <c r="I9"/>
    </row>
    <row r="10" spans="1:11">
      <c r="I10"/>
    </row>
    <row r="11" spans="1:11" ht="18.75">
      <c r="A11" t="s">
        <v>391</v>
      </c>
      <c r="C11" s="190" t="s">
        <v>392</v>
      </c>
      <c r="I11"/>
    </row>
    <row r="12" spans="1:11" ht="18.75">
      <c r="C12" s="190"/>
      <c r="I12"/>
    </row>
    <row r="13" spans="1:11" ht="18.75">
      <c r="C13" s="190"/>
      <c r="I13"/>
    </row>
    <row r="14" spans="1:11" ht="19.5" thickBot="1">
      <c r="C14" s="190"/>
      <c r="I14"/>
    </row>
    <row r="15" spans="1:11" ht="19.5" thickBot="1">
      <c r="A15" s="322" t="s">
        <v>436</v>
      </c>
      <c r="B15" s="323"/>
      <c r="C15" s="323" t="s">
        <v>323</v>
      </c>
      <c r="D15" s="323"/>
      <c r="E15" s="323"/>
      <c r="F15" s="323"/>
      <c r="G15" s="323"/>
      <c r="H15" s="323"/>
      <c r="I15" s="323"/>
      <c r="K15" s="324">
        <f>K16+K17</f>
        <v>0</v>
      </c>
    </row>
    <row r="16" spans="1:11" ht="15.75">
      <c r="A16" s="193" t="s">
        <v>437</v>
      </c>
      <c r="B16" s="194"/>
      <c r="C16" s="194" t="s">
        <v>438</v>
      </c>
      <c r="D16" s="194"/>
      <c r="E16" s="194"/>
      <c r="F16" s="194"/>
      <c r="G16" s="194"/>
      <c r="H16" s="194"/>
      <c r="I16" s="194"/>
      <c r="K16" s="195">
        <f>K74</f>
        <v>0</v>
      </c>
    </row>
    <row r="17" spans="1:13" ht="15.75">
      <c r="A17" s="193" t="s">
        <v>439</v>
      </c>
      <c r="B17" s="194"/>
      <c r="C17" s="194" t="s">
        <v>3</v>
      </c>
      <c r="D17" s="194"/>
      <c r="E17" s="194"/>
      <c r="F17" s="194"/>
      <c r="G17" s="194"/>
      <c r="H17" s="194"/>
      <c r="I17" s="194"/>
      <c r="K17" s="195">
        <f>K147</f>
        <v>0</v>
      </c>
    </row>
    <row r="18" spans="1:13" ht="15.75" thickBot="1">
      <c r="I18"/>
    </row>
    <row r="19" spans="1:13" ht="19.5" thickBot="1">
      <c r="A19" s="322" t="s">
        <v>440</v>
      </c>
      <c r="B19" s="323"/>
      <c r="C19" s="323" t="s">
        <v>441</v>
      </c>
      <c r="D19" s="323"/>
      <c r="E19" s="323"/>
      <c r="F19" s="323"/>
      <c r="G19" s="323"/>
      <c r="H19" s="323"/>
      <c r="I19" s="323"/>
      <c r="K19" s="324">
        <f>K20+K21</f>
        <v>0</v>
      </c>
    </row>
    <row r="20" spans="1:13" ht="15.75">
      <c r="A20" s="193" t="s">
        <v>442</v>
      </c>
      <c r="B20" s="194"/>
      <c r="C20" s="194" t="s">
        <v>306</v>
      </c>
      <c r="D20" s="194"/>
      <c r="E20" s="194"/>
      <c r="F20" s="194"/>
      <c r="G20" s="194"/>
      <c r="H20" s="194"/>
      <c r="I20" s="194"/>
      <c r="K20" s="195">
        <f>K160</f>
        <v>0</v>
      </c>
    </row>
    <row r="21" spans="1:13" ht="15.75">
      <c r="A21" s="193" t="s">
        <v>443</v>
      </c>
      <c r="B21" s="194"/>
      <c r="C21" s="194" t="s">
        <v>441</v>
      </c>
      <c r="D21" s="194"/>
      <c r="E21" s="194"/>
      <c r="F21" s="194"/>
      <c r="G21" s="194"/>
      <c r="H21" s="194"/>
      <c r="I21" s="194"/>
      <c r="K21" s="195">
        <f>K292</f>
        <v>0</v>
      </c>
    </row>
    <row r="22" spans="1:13" ht="16.5" thickBot="1">
      <c r="A22" s="194"/>
      <c r="B22" s="194"/>
      <c r="C22" s="194"/>
      <c r="D22" s="194"/>
      <c r="E22" s="194"/>
      <c r="F22" s="194"/>
      <c r="G22" s="194"/>
      <c r="H22" s="194"/>
      <c r="I22" s="194"/>
    </row>
    <row r="23" spans="1:13" ht="19.5" thickBot="1">
      <c r="A23" s="322" t="s">
        <v>444</v>
      </c>
      <c r="B23" s="323"/>
      <c r="C23" s="323" t="s">
        <v>445</v>
      </c>
      <c r="D23" s="323"/>
      <c r="E23" s="323"/>
      <c r="F23" s="323"/>
      <c r="G23" s="323"/>
      <c r="H23" s="323"/>
      <c r="I23" s="323"/>
      <c r="K23" s="324">
        <f>K316</f>
        <v>0</v>
      </c>
    </row>
    <row r="24" spans="1:13" ht="16.5" thickBot="1">
      <c r="C24" s="194" t="s">
        <v>446</v>
      </c>
      <c r="I24"/>
    </row>
    <row r="25" spans="1:13" ht="19.5" thickBot="1">
      <c r="A25" s="322" t="s">
        <v>447</v>
      </c>
      <c r="B25" s="323"/>
      <c r="C25" s="323" t="s">
        <v>448</v>
      </c>
      <c r="D25" s="323"/>
      <c r="E25" s="323"/>
      <c r="F25" s="323"/>
      <c r="G25" s="323"/>
      <c r="H25" s="323"/>
      <c r="I25" s="323"/>
      <c r="K25" s="324">
        <f>K334</f>
        <v>0</v>
      </c>
    </row>
    <row r="26" spans="1:13" ht="13.5" thickBot="1">
      <c r="I26"/>
      <c r="M26"/>
    </row>
    <row r="27" spans="1:13" s="174" customFormat="1" ht="19.5" thickBot="1">
      <c r="A27" s="325"/>
      <c r="B27" s="325"/>
      <c r="C27" s="325" t="s">
        <v>383</v>
      </c>
      <c r="D27" s="325"/>
      <c r="E27" s="325"/>
      <c r="F27" s="325"/>
      <c r="G27" s="325"/>
      <c r="H27" s="325"/>
      <c r="I27" s="325"/>
      <c r="J27" s="325"/>
      <c r="K27" s="183">
        <f>K15+K19+K23+K25</f>
        <v>0</v>
      </c>
    </row>
    <row r="28" spans="1:13" s="174" customFormat="1" ht="18.75">
      <c r="C28" s="190"/>
    </row>
    <row r="29" spans="1:13" s="174" customFormat="1" ht="18.75">
      <c r="C29" s="190"/>
    </row>
    <row r="30" spans="1:13" s="174" customFormat="1">
      <c r="A30" s="326" t="s">
        <v>449</v>
      </c>
      <c r="B30" s="326"/>
      <c r="C30" s="326" t="s">
        <v>450</v>
      </c>
      <c r="D30" s="326"/>
      <c r="E30" s="326" t="s">
        <v>451</v>
      </c>
      <c r="F30" s="326"/>
      <c r="G30" s="326" t="s">
        <v>452</v>
      </c>
      <c r="H30" s="326"/>
      <c r="I30" s="345" t="s">
        <v>453</v>
      </c>
      <c r="J30" s="326"/>
      <c r="K30" s="326" t="s">
        <v>454</v>
      </c>
    </row>
    <row r="31" spans="1:13" s="174" customFormat="1">
      <c r="I31" s="204"/>
      <c r="L31" s="196"/>
      <c r="M31" s="180"/>
    </row>
    <row r="32" spans="1:13" s="181" customFormat="1" ht="15.75">
      <c r="A32" s="327" t="s">
        <v>436</v>
      </c>
      <c r="C32" s="328" t="str">
        <f>C15</f>
        <v>GRADBENA DELA</v>
      </c>
      <c r="I32" s="342"/>
      <c r="L32" s="329"/>
      <c r="M32" s="197"/>
    </row>
    <row r="33" spans="1:13" s="174" customFormat="1">
      <c r="I33" s="204"/>
      <c r="L33" s="196"/>
      <c r="M33" s="180"/>
    </row>
    <row r="34" spans="1:13" s="181" customFormat="1" ht="15.75">
      <c r="A34" s="327" t="s">
        <v>455</v>
      </c>
      <c r="C34" s="328" t="str">
        <f>C16</f>
        <v>PRIPRAVLJALNA IN ZAKLJUČNA DELA</v>
      </c>
      <c r="I34" s="342"/>
      <c r="L34" s="329"/>
      <c r="M34" s="197"/>
    </row>
    <row r="35" spans="1:13" s="174" customFormat="1">
      <c r="I35" s="204"/>
      <c r="L35" s="196"/>
      <c r="M35" s="180"/>
    </row>
    <row r="36" spans="1:13" s="174" customFormat="1" ht="105">
      <c r="A36" s="198" t="s">
        <v>456</v>
      </c>
      <c r="C36" s="177" t="s">
        <v>457</v>
      </c>
      <c r="D36" s="177"/>
      <c r="F36" s="177"/>
      <c r="G36" s="199"/>
      <c r="I36" s="206"/>
      <c r="J36" s="180"/>
      <c r="K36" s="180"/>
      <c r="L36" s="196"/>
      <c r="M36" s="180"/>
    </row>
    <row r="37" spans="1:13" s="174" customFormat="1">
      <c r="A37" s="200"/>
      <c r="E37" s="174" t="s">
        <v>34</v>
      </c>
      <c r="G37" s="201">
        <v>684</v>
      </c>
      <c r="I37" s="202">
        <v>0</v>
      </c>
      <c r="J37" s="180"/>
      <c r="K37" s="203">
        <f>G37*I37</f>
        <v>0</v>
      </c>
      <c r="L37" s="196"/>
      <c r="M37" s="180"/>
    </row>
    <row r="38" spans="1:13" s="174" customFormat="1">
      <c r="A38" s="200"/>
      <c r="G38" s="199"/>
      <c r="I38" s="206"/>
      <c r="J38" s="180"/>
      <c r="K38" s="180"/>
      <c r="L38" s="196"/>
      <c r="M38" s="180"/>
    </row>
    <row r="39" spans="1:13" s="174" customFormat="1" ht="135">
      <c r="A39" s="198" t="s">
        <v>458</v>
      </c>
      <c r="C39" s="177" t="s">
        <v>459</v>
      </c>
      <c r="G39" s="199"/>
      <c r="I39" s="206"/>
      <c r="J39" s="180"/>
      <c r="K39" s="180"/>
      <c r="L39" s="196"/>
      <c r="M39" s="180"/>
    </row>
    <row r="40" spans="1:13" s="174" customFormat="1">
      <c r="E40" s="174" t="s">
        <v>224</v>
      </c>
      <c r="G40" s="201">
        <v>1</v>
      </c>
      <c r="I40" s="202">
        <v>0</v>
      </c>
      <c r="J40" s="180"/>
      <c r="K40" s="203">
        <f>G40*I40</f>
        <v>0</v>
      </c>
      <c r="L40" s="196"/>
      <c r="M40" s="180"/>
    </row>
    <row r="41" spans="1:13" s="174" customFormat="1">
      <c r="I41" s="204"/>
      <c r="L41" s="196"/>
      <c r="M41" s="180"/>
    </row>
    <row r="42" spans="1:13" s="174" customFormat="1" ht="195">
      <c r="A42" s="198" t="s">
        <v>460</v>
      </c>
      <c r="C42" s="177" t="s">
        <v>461</v>
      </c>
      <c r="I42" s="204"/>
      <c r="L42" s="196"/>
      <c r="M42" s="180"/>
    </row>
    <row r="43" spans="1:13" s="174" customFormat="1">
      <c r="E43" s="174" t="s">
        <v>462</v>
      </c>
      <c r="G43" s="201">
        <v>30</v>
      </c>
      <c r="I43" s="202">
        <v>0</v>
      </c>
      <c r="J43" s="180"/>
      <c r="K43" s="203">
        <f>G43*I43</f>
        <v>0</v>
      </c>
      <c r="L43" s="196"/>
      <c r="M43" s="180"/>
    </row>
    <row r="44" spans="1:13" s="174" customFormat="1">
      <c r="I44" s="204"/>
      <c r="L44" s="196"/>
      <c r="M44" s="180"/>
    </row>
    <row r="45" spans="1:13" s="174" customFormat="1" ht="105">
      <c r="A45" s="198" t="s">
        <v>463</v>
      </c>
      <c r="C45" s="177" t="s">
        <v>464</v>
      </c>
      <c r="I45" s="204"/>
      <c r="L45" s="196"/>
      <c r="M45" s="180"/>
    </row>
    <row r="46" spans="1:13" s="174" customFormat="1">
      <c r="C46" s="174" t="s">
        <v>465</v>
      </c>
      <c r="E46" s="174" t="s">
        <v>224</v>
      </c>
      <c r="G46" s="201">
        <v>3</v>
      </c>
      <c r="I46" s="202">
        <v>0</v>
      </c>
      <c r="J46" s="180"/>
      <c r="K46" s="203">
        <f>G46*I46</f>
        <v>0</v>
      </c>
      <c r="L46" s="196"/>
      <c r="M46" s="180"/>
    </row>
    <row r="47" spans="1:13" s="174" customFormat="1">
      <c r="C47" s="174" t="s">
        <v>466</v>
      </c>
      <c r="E47" s="174" t="s">
        <v>224</v>
      </c>
      <c r="G47" s="201">
        <v>6</v>
      </c>
      <c r="I47" s="202">
        <v>0</v>
      </c>
      <c r="J47" s="180"/>
      <c r="K47" s="203">
        <f>G47*I47</f>
        <v>0</v>
      </c>
      <c r="L47" s="196"/>
      <c r="M47" s="180"/>
    </row>
    <row r="48" spans="1:13" s="174" customFormat="1">
      <c r="C48" s="174" t="s">
        <v>467</v>
      </c>
      <c r="E48" s="174" t="s">
        <v>224</v>
      </c>
      <c r="G48" s="201">
        <v>5</v>
      </c>
      <c r="I48" s="202">
        <v>0</v>
      </c>
      <c r="J48" s="180"/>
      <c r="K48" s="203">
        <f>G48*I48</f>
        <v>0</v>
      </c>
      <c r="L48" s="196"/>
      <c r="M48" s="180"/>
    </row>
    <row r="49" spans="1:13" s="174" customFormat="1">
      <c r="C49" s="174" t="s">
        <v>468</v>
      </c>
      <c r="E49" s="174" t="s">
        <v>224</v>
      </c>
      <c r="G49" s="201">
        <v>5</v>
      </c>
      <c r="I49" s="202">
        <v>0</v>
      </c>
      <c r="J49" s="180"/>
      <c r="K49" s="203">
        <f>G49*I49</f>
        <v>0</v>
      </c>
      <c r="L49" s="196"/>
      <c r="M49" s="180"/>
    </row>
    <row r="50" spans="1:13" s="174" customFormat="1">
      <c r="C50" s="174" t="s">
        <v>469</v>
      </c>
      <c r="E50" s="174" t="s">
        <v>224</v>
      </c>
      <c r="G50" s="201">
        <v>2</v>
      </c>
      <c r="I50" s="202">
        <v>0</v>
      </c>
      <c r="J50" s="180"/>
      <c r="K50" s="203">
        <f>G50*I50</f>
        <v>0</v>
      </c>
      <c r="L50" s="196"/>
      <c r="M50" s="180"/>
    </row>
    <row r="51" spans="1:13" s="174" customFormat="1">
      <c r="C51" s="174" t="s">
        <v>470</v>
      </c>
      <c r="E51" s="174" t="s">
        <v>224</v>
      </c>
      <c r="G51" s="201">
        <v>3</v>
      </c>
      <c r="I51" s="202">
        <v>0</v>
      </c>
      <c r="J51" s="180"/>
      <c r="K51" s="203">
        <f t="shared" ref="K51" si="0">G51*I51</f>
        <v>0</v>
      </c>
      <c r="L51" s="196"/>
      <c r="M51" s="180"/>
    </row>
    <row r="52" spans="1:13" s="174" customFormat="1">
      <c r="I52" s="204"/>
      <c r="L52" s="196"/>
      <c r="M52" s="180"/>
    </row>
    <row r="53" spans="1:13" s="174" customFormat="1" ht="60">
      <c r="A53" s="198" t="s">
        <v>471</v>
      </c>
      <c r="C53" s="177" t="s">
        <v>472</v>
      </c>
      <c r="I53" s="204"/>
      <c r="L53" s="196"/>
      <c r="M53" s="180"/>
    </row>
    <row r="54" spans="1:13" s="174" customFormat="1">
      <c r="C54" s="174" t="s">
        <v>465</v>
      </c>
      <c r="E54" s="174" t="s">
        <v>473</v>
      </c>
      <c r="G54" s="201">
        <v>12</v>
      </c>
      <c r="I54" s="202">
        <v>0</v>
      </c>
      <c r="J54" s="180"/>
      <c r="K54" s="203">
        <f t="shared" ref="K54:K59" si="1">G54*I54</f>
        <v>0</v>
      </c>
      <c r="L54" s="196"/>
      <c r="M54" s="180"/>
    </row>
    <row r="55" spans="1:13" s="174" customFormat="1">
      <c r="C55" s="174" t="s">
        <v>466</v>
      </c>
      <c r="E55" s="174" t="s">
        <v>473</v>
      </c>
      <c r="G55" s="201">
        <v>24</v>
      </c>
      <c r="I55" s="202">
        <v>0</v>
      </c>
      <c r="J55" s="180"/>
      <c r="K55" s="203">
        <f t="shared" si="1"/>
        <v>0</v>
      </c>
      <c r="L55" s="196"/>
      <c r="M55" s="180"/>
    </row>
    <row r="56" spans="1:13" s="174" customFormat="1">
      <c r="C56" s="174" t="s">
        <v>467</v>
      </c>
      <c r="E56" s="174" t="s">
        <v>473</v>
      </c>
      <c r="G56" s="201">
        <v>20</v>
      </c>
      <c r="I56" s="202">
        <v>0</v>
      </c>
      <c r="J56" s="180"/>
      <c r="K56" s="203">
        <f t="shared" si="1"/>
        <v>0</v>
      </c>
      <c r="L56" s="196"/>
      <c r="M56" s="180"/>
    </row>
    <row r="57" spans="1:13" s="174" customFormat="1">
      <c r="C57" s="174" t="s">
        <v>468</v>
      </c>
      <c r="E57" s="174" t="s">
        <v>473</v>
      </c>
      <c r="G57" s="201">
        <v>20</v>
      </c>
      <c r="I57" s="202">
        <v>0</v>
      </c>
      <c r="J57" s="180"/>
      <c r="K57" s="203">
        <f t="shared" si="1"/>
        <v>0</v>
      </c>
      <c r="L57" s="196"/>
      <c r="M57" s="180"/>
    </row>
    <row r="58" spans="1:13" s="174" customFormat="1">
      <c r="C58" s="174" t="s">
        <v>469</v>
      </c>
      <c r="E58" s="174" t="s">
        <v>473</v>
      </c>
      <c r="G58" s="201">
        <v>8</v>
      </c>
      <c r="I58" s="202">
        <v>0</v>
      </c>
      <c r="J58" s="180"/>
      <c r="K58" s="203">
        <f t="shared" si="1"/>
        <v>0</v>
      </c>
      <c r="L58" s="196"/>
      <c r="M58" s="180"/>
    </row>
    <row r="59" spans="1:13" s="174" customFormat="1">
      <c r="C59" s="174" t="s">
        <v>470</v>
      </c>
      <c r="E59" s="174" t="s">
        <v>473</v>
      </c>
      <c r="G59" s="201">
        <v>12</v>
      </c>
      <c r="I59" s="202">
        <v>0</v>
      </c>
      <c r="J59" s="180"/>
      <c r="K59" s="203">
        <f t="shared" si="1"/>
        <v>0</v>
      </c>
      <c r="L59" s="196"/>
      <c r="M59" s="180"/>
    </row>
    <row r="60" spans="1:13" s="174" customFormat="1">
      <c r="I60" s="204"/>
      <c r="L60" s="196"/>
      <c r="M60" s="180"/>
    </row>
    <row r="61" spans="1:13" s="174" customFormat="1" ht="90">
      <c r="A61" s="198" t="s">
        <v>474</v>
      </c>
      <c r="C61" s="177" t="s">
        <v>475</v>
      </c>
      <c r="I61" s="204"/>
      <c r="L61" s="196"/>
      <c r="M61" s="180"/>
    </row>
    <row r="62" spans="1:13" s="174" customFormat="1">
      <c r="E62" s="174" t="s">
        <v>16</v>
      </c>
      <c r="G62" s="201">
        <v>16</v>
      </c>
      <c r="I62" s="202">
        <v>0</v>
      </c>
      <c r="J62" s="180"/>
      <c r="K62" s="203">
        <f>G62*I62</f>
        <v>0</v>
      </c>
      <c r="L62" s="198"/>
      <c r="M62" s="180"/>
    </row>
    <row r="63" spans="1:13" s="174" customFormat="1">
      <c r="I63" s="204"/>
      <c r="L63" s="196"/>
      <c r="M63" s="180"/>
    </row>
    <row r="64" spans="1:13" s="174" customFormat="1" ht="45">
      <c r="A64" s="198" t="s">
        <v>476</v>
      </c>
      <c r="C64" s="177" t="s">
        <v>477</v>
      </c>
      <c r="I64" s="204"/>
      <c r="L64" s="196"/>
      <c r="M64" s="180"/>
    </row>
    <row r="65" spans="1:13" s="174" customFormat="1">
      <c r="E65" s="174" t="s">
        <v>224</v>
      </c>
      <c r="G65" s="201">
        <v>1</v>
      </c>
      <c r="I65" s="202">
        <v>0</v>
      </c>
      <c r="J65" s="180"/>
      <c r="K65" s="203">
        <f>G65*I65</f>
        <v>0</v>
      </c>
      <c r="L65" s="196"/>
      <c r="M65" s="180"/>
    </row>
    <row r="66" spans="1:13" s="174" customFormat="1">
      <c r="I66" s="204"/>
      <c r="L66" s="196"/>
      <c r="M66" s="180"/>
    </row>
    <row r="67" spans="1:13" s="174" customFormat="1">
      <c r="A67" s="198" t="s">
        <v>478</v>
      </c>
      <c r="C67" s="174" t="s">
        <v>479</v>
      </c>
      <c r="I67" s="204"/>
      <c r="L67" s="196"/>
      <c r="M67" s="180"/>
    </row>
    <row r="68" spans="1:13" s="174" customFormat="1">
      <c r="E68" s="174" t="s">
        <v>19</v>
      </c>
      <c r="G68" s="201">
        <v>62</v>
      </c>
      <c r="I68" s="202">
        <v>0</v>
      </c>
      <c r="J68" s="180"/>
      <c r="K68" s="203">
        <f>G68*I68</f>
        <v>0</v>
      </c>
      <c r="L68" s="196"/>
      <c r="M68" s="180"/>
    </row>
    <row r="69" spans="1:13" s="174" customFormat="1">
      <c r="I69" s="204"/>
      <c r="L69" s="196"/>
      <c r="M69" s="180"/>
    </row>
    <row r="70" spans="1:13" s="174" customFormat="1" ht="45">
      <c r="A70" s="198" t="s">
        <v>480</v>
      </c>
      <c r="C70" s="177" t="s">
        <v>481</v>
      </c>
      <c r="E70" s="174" t="s">
        <v>19</v>
      </c>
      <c r="G70" s="201">
        <v>155</v>
      </c>
      <c r="I70" s="202">
        <v>0</v>
      </c>
      <c r="J70" s="180"/>
      <c r="K70" s="203">
        <f>G70*I70</f>
        <v>0</v>
      </c>
      <c r="L70" s="196"/>
      <c r="M70" s="206"/>
    </row>
    <row r="71" spans="1:13" s="174" customFormat="1">
      <c r="I71" s="204"/>
      <c r="L71" s="196"/>
      <c r="M71" s="180"/>
    </row>
    <row r="72" spans="1:13" s="174" customFormat="1" ht="75">
      <c r="A72" s="198" t="s">
        <v>482</v>
      </c>
      <c r="C72" s="177" t="s">
        <v>483</v>
      </c>
      <c r="E72" s="174" t="s">
        <v>484</v>
      </c>
      <c r="G72" s="330">
        <v>0.1</v>
      </c>
      <c r="I72" s="402" t="s">
        <v>817</v>
      </c>
      <c r="J72" s="180"/>
      <c r="K72" s="203">
        <f>SUM(K34:K71)*G72</f>
        <v>0</v>
      </c>
      <c r="L72" s="196"/>
      <c r="M72" s="180"/>
    </row>
    <row r="73" spans="1:13" s="174" customFormat="1">
      <c r="A73" s="200"/>
      <c r="G73" s="199"/>
      <c r="I73" s="206"/>
      <c r="J73" s="180"/>
      <c r="K73" s="180"/>
      <c r="L73" s="196"/>
      <c r="M73" s="180"/>
    </row>
    <row r="74" spans="1:13" s="174" customFormat="1" ht="16.5" thickBot="1">
      <c r="A74" s="331"/>
      <c r="B74" s="207"/>
      <c r="C74" s="332" t="s">
        <v>485</v>
      </c>
      <c r="D74" s="207"/>
      <c r="E74" s="207"/>
      <c r="F74" s="207"/>
      <c r="G74" s="208"/>
      <c r="H74" s="207"/>
      <c r="I74" s="209"/>
      <c r="J74" s="209"/>
      <c r="K74" s="333">
        <f>SUM(K33:K72)</f>
        <v>0</v>
      </c>
      <c r="L74" s="196"/>
      <c r="M74" s="180"/>
    </row>
    <row r="75" spans="1:13" s="174" customFormat="1" ht="15.75" thickTop="1">
      <c r="F75" s="196"/>
      <c r="G75" s="196"/>
      <c r="H75" s="196"/>
      <c r="I75" s="205"/>
      <c r="J75" s="196"/>
      <c r="L75" s="196"/>
      <c r="M75" s="180"/>
    </row>
    <row r="76" spans="1:13" s="181" customFormat="1" ht="15.75">
      <c r="A76" s="327" t="s">
        <v>486</v>
      </c>
      <c r="C76" s="328" t="str">
        <f>C17</f>
        <v>ZEMELJSKA DELA</v>
      </c>
      <c r="I76" s="342"/>
      <c r="L76" s="329"/>
      <c r="M76" s="197"/>
    </row>
    <row r="77" spans="1:13" s="181" customFormat="1" ht="15.75">
      <c r="A77" s="327"/>
      <c r="C77" s="328"/>
      <c r="I77" s="342"/>
      <c r="L77" s="329"/>
      <c r="M77" s="197"/>
    </row>
    <row r="78" spans="1:13" s="181" customFormat="1" ht="15.75">
      <c r="A78" s="327"/>
      <c r="C78" s="177" t="s">
        <v>487</v>
      </c>
      <c r="I78" s="342"/>
      <c r="L78" s="329"/>
      <c r="M78" s="197"/>
    </row>
    <row r="79" spans="1:13" s="181" customFormat="1" ht="120">
      <c r="A79" s="327"/>
      <c r="C79" s="177" t="s">
        <v>488</v>
      </c>
      <c r="I79" s="342"/>
      <c r="L79" s="329"/>
      <c r="M79" s="197"/>
    </row>
    <row r="80" spans="1:13" s="174" customFormat="1">
      <c r="I80" s="204"/>
      <c r="L80" s="196"/>
      <c r="M80" s="180"/>
    </row>
    <row r="81" spans="1:13" s="174" customFormat="1" ht="75">
      <c r="A81" s="198" t="s">
        <v>489</v>
      </c>
      <c r="C81" s="177" t="s">
        <v>490</v>
      </c>
      <c r="D81" s="177"/>
      <c r="F81" s="177"/>
      <c r="G81" s="199"/>
      <c r="I81" s="206"/>
      <c r="J81" s="180"/>
      <c r="K81" s="180"/>
      <c r="L81" s="196"/>
      <c r="M81" s="180"/>
    </row>
    <row r="82" spans="1:13" s="174" customFormat="1">
      <c r="A82" s="200"/>
      <c r="C82" s="174" t="s">
        <v>491</v>
      </c>
      <c r="E82" s="174" t="s">
        <v>23</v>
      </c>
      <c r="G82" s="201">
        <v>627.91200000000003</v>
      </c>
      <c r="I82" s="202">
        <v>0</v>
      </c>
      <c r="J82" s="180"/>
      <c r="K82" s="203">
        <f>G82*I82</f>
        <v>0</v>
      </c>
      <c r="L82" s="196"/>
      <c r="M82" s="180"/>
    </row>
    <row r="83" spans="1:13" s="174" customFormat="1">
      <c r="A83" s="200"/>
      <c r="C83" s="174" t="s">
        <v>492</v>
      </c>
      <c r="E83" s="174" t="s">
        <v>23</v>
      </c>
      <c r="G83" s="201">
        <v>73.872</v>
      </c>
      <c r="I83" s="202">
        <v>0</v>
      </c>
      <c r="J83" s="180"/>
      <c r="K83" s="203">
        <f>G83*I83</f>
        <v>0</v>
      </c>
      <c r="L83" s="196"/>
      <c r="M83" s="180"/>
    </row>
    <row r="84" spans="1:13" s="174" customFormat="1">
      <c r="C84" s="174" t="s">
        <v>493</v>
      </c>
      <c r="E84" s="174" t="s">
        <v>23</v>
      </c>
      <c r="G84" s="201">
        <v>36.936</v>
      </c>
      <c r="I84" s="202">
        <v>0</v>
      </c>
      <c r="J84" s="180"/>
      <c r="K84" s="203">
        <f>G84*I84</f>
        <v>0</v>
      </c>
      <c r="L84" s="196"/>
      <c r="M84" s="180"/>
    </row>
    <row r="85" spans="1:13" s="174" customFormat="1">
      <c r="I85" s="204"/>
      <c r="L85" s="196"/>
      <c r="M85" s="180"/>
    </row>
    <row r="86" spans="1:13" s="174" customFormat="1" ht="75">
      <c r="A86" s="198" t="s">
        <v>494</v>
      </c>
      <c r="C86" s="177" t="s">
        <v>495</v>
      </c>
      <c r="D86" s="177"/>
      <c r="F86" s="177"/>
      <c r="G86" s="199"/>
      <c r="I86" s="206"/>
      <c r="J86" s="180"/>
      <c r="K86" s="180"/>
      <c r="L86" s="196"/>
      <c r="M86" s="180"/>
    </row>
    <row r="87" spans="1:13" s="174" customFormat="1">
      <c r="A87" s="198"/>
      <c r="C87" s="177"/>
      <c r="D87" s="177"/>
      <c r="F87" s="177"/>
      <c r="G87" s="199"/>
      <c r="I87" s="206"/>
      <c r="J87" s="180"/>
      <c r="K87" s="180"/>
      <c r="L87" s="196"/>
      <c r="M87" s="180"/>
    </row>
    <row r="88" spans="1:13" s="174" customFormat="1">
      <c r="A88" s="200"/>
      <c r="C88" s="174" t="s">
        <v>491</v>
      </c>
      <c r="E88" s="174" t="s">
        <v>23</v>
      </c>
      <c r="G88" s="201">
        <v>69.767999999999986</v>
      </c>
      <c r="I88" s="202">
        <v>0</v>
      </c>
      <c r="J88" s="180"/>
      <c r="K88" s="203">
        <f>G88*I88</f>
        <v>0</v>
      </c>
      <c r="L88" s="196"/>
      <c r="M88" s="180"/>
    </row>
    <row r="89" spans="1:13" s="174" customFormat="1">
      <c r="A89" s="200"/>
      <c r="C89" s="174" t="s">
        <v>492</v>
      </c>
      <c r="E89" s="174" t="s">
        <v>23</v>
      </c>
      <c r="G89" s="201">
        <v>8.2079999999999984</v>
      </c>
      <c r="I89" s="202">
        <v>0</v>
      </c>
      <c r="J89" s="180"/>
      <c r="K89" s="203">
        <f>G89*I89</f>
        <v>0</v>
      </c>
      <c r="L89" s="196"/>
      <c r="M89" s="180"/>
    </row>
    <row r="90" spans="1:13" s="174" customFormat="1">
      <c r="C90" s="174" t="s">
        <v>493</v>
      </c>
      <c r="E90" s="174" t="s">
        <v>23</v>
      </c>
      <c r="G90" s="201">
        <v>4.1039999999999992</v>
      </c>
      <c r="I90" s="202">
        <v>0</v>
      </c>
      <c r="J90" s="180"/>
      <c r="K90" s="203">
        <f>G90*I90</f>
        <v>0</v>
      </c>
      <c r="L90" s="196"/>
      <c r="M90" s="180"/>
    </row>
    <row r="91" spans="1:13" s="174" customFormat="1">
      <c r="G91" s="199"/>
      <c r="I91" s="206"/>
      <c r="J91" s="180"/>
      <c r="K91" s="180"/>
      <c r="L91" s="196"/>
      <c r="M91" s="180"/>
    </row>
    <row r="92" spans="1:13" s="174" customFormat="1" ht="257.25" customHeight="1">
      <c r="A92" s="198" t="s">
        <v>496</v>
      </c>
      <c r="C92" s="177" t="s">
        <v>497</v>
      </c>
      <c r="I92" s="204"/>
      <c r="L92" s="196"/>
      <c r="M92" s="180"/>
    </row>
    <row r="93" spans="1:13" s="174" customFormat="1">
      <c r="E93" s="174" t="s">
        <v>23</v>
      </c>
      <c r="G93" s="201">
        <v>73</v>
      </c>
      <c r="I93" s="202">
        <v>0</v>
      </c>
      <c r="J93" s="180"/>
      <c r="K93" s="203">
        <f>G93*I93</f>
        <v>0</v>
      </c>
      <c r="L93" s="196"/>
      <c r="M93" s="180"/>
    </row>
    <row r="94" spans="1:13" s="174" customFormat="1">
      <c r="I94" s="204"/>
      <c r="L94" s="196"/>
      <c r="M94" s="180"/>
    </row>
    <row r="95" spans="1:13" s="174" customFormat="1" ht="60">
      <c r="A95" s="198" t="s">
        <v>498</v>
      </c>
      <c r="C95" s="177" t="s">
        <v>499</v>
      </c>
      <c r="I95" s="204"/>
      <c r="L95" s="196"/>
      <c r="M95" s="180"/>
    </row>
    <row r="96" spans="1:13" s="174" customFormat="1">
      <c r="E96" s="174" t="s">
        <v>20</v>
      </c>
      <c r="G96" s="201">
        <v>2189</v>
      </c>
      <c r="I96" s="202">
        <v>0</v>
      </c>
      <c r="J96" s="180"/>
      <c r="K96" s="203">
        <f>G96*I96</f>
        <v>0</v>
      </c>
      <c r="L96" s="196"/>
      <c r="M96" s="180"/>
    </row>
    <row r="97" spans="1:13" s="174" customFormat="1">
      <c r="I97" s="204"/>
      <c r="L97" s="196"/>
      <c r="M97" s="180"/>
    </row>
    <row r="98" spans="1:13" s="174" customFormat="1" ht="60">
      <c r="A98" s="198" t="s">
        <v>500</v>
      </c>
      <c r="C98" s="177" t="s">
        <v>501</v>
      </c>
      <c r="I98" s="204"/>
      <c r="L98" s="196"/>
      <c r="M98" s="180"/>
    </row>
    <row r="99" spans="1:13" s="174" customFormat="1">
      <c r="E99" s="174" t="s">
        <v>20</v>
      </c>
      <c r="G99" s="201">
        <v>547</v>
      </c>
      <c r="I99" s="202">
        <v>0</v>
      </c>
      <c r="J99" s="180"/>
      <c r="K99" s="203">
        <f>G99*I99</f>
        <v>0</v>
      </c>
      <c r="L99" s="196"/>
      <c r="M99" s="180"/>
    </row>
    <row r="100" spans="1:13" s="174" customFormat="1">
      <c r="I100" s="204"/>
      <c r="L100" s="196"/>
      <c r="M100" s="180"/>
    </row>
    <row r="101" spans="1:13" s="174" customFormat="1" ht="45">
      <c r="A101" s="198" t="s">
        <v>502</v>
      </c>
      <c r="C101" s="177" t="s">
        <v>503</v>
      </c>
      <c r="E101" s="174" t="s">
        <v>20</v>
      </c>
      <c r="G101" s="201">
        <v>410.4</v>
      </c>
      <c r="I101" s="202">
        <v>0</v>
      </c>
      <c r="J101" s="180"/>
      <c r="K101" s="203">
        <f>G101*I101</f>
        <v>0</v>
      </c>
      <c r="L101" s="196"/>
      <c r="M101" s="180"/>
    </row>
    <row r="102" spans="1:13" s="174" customFormat="1">
      <c r="I102" s="204"/>
      <c r="L102" s="196"/>
      <c r="M102" s="180"/>
    </row>
    <row r="103" spans="1:13" s="174" customFormat="1">
      <c r="I103" s="204"/>
      <c r="L103" s="196"/>
      <c r="M103" s="180"/>
    </row>
    <row r="104" spans="1:13" s="174" customFormat="1" ht="75">
      <c r="A104" s="198" t="s">
        <v>504</v>
      </c>
      <c r="C104" s="177" t="s">
        <v>505</v>
      </c>
      <c r="E104" s="174" t="s">
        <v>23</v>
      </c>
      <c r="G104" s="201">
        <v>41.04</v>
      </c>
      <c r="I104" s="202">
        <v>0</v>
      </c>
      <c r="J104" s="180"/>
      <c r="K104" s="203">
        <f>G104*I104</f>
        <v>0</v>
      </c>
      <c r="L104" s="196"/>
      <c r="M104" s="180"/>
    </row>
    <row r="105" spans="1:13" s="174" customFormat="1">
      <c r="I105" s="204"/>
      <c r="L105" s="196"/>
      <c r="M105" s="180"/>
    </row>
    <row r="106" spans="1:13" s="174" customFormat="1" ht="168" customHeight="1">
      <c r="A106" s="198" t="s">
        <v>506</v>
      </c>
      <c r="C106" s="189" t="s">
        <v>507</v>
      </c>
      <c r="E106" s="174" t="s">
        <v>23</v>
      </c>
      <c r="G106" s="201">
        <v>123.11999999999999</v>
      </c>
      <c r="I106" s="202">
        <v>0</v>
      </c>
      <c r="J106" s="180"/>
      <c r="K106" s="203">
        <f>G106*I106</f>
        <v>0</v>
      </c>
      <c r="L106" s="196"/>
      <c r="M106" s="180"/>
    </row>
    <row r="107" spans="1:13" s="174" customFormat="1">
      <c r="I107" s="204"/>
      <c r="L107" s="196"/>
      <c r="M107" s="180"/>
    </row>
    <row r="108" spans="1:13" s="174" customFormat="1" ht="75">
      <c r="A108" s="198" t="s">
        <v>508</v>
      </c>
      <c r="C108" s="177" t="s">
        <v>509</v>
      </c>
      <c r="E108" s="174" t="s">
        <v>23</v>
      </c>
      <c r="G108" s="201">
        <v>328.31999999999994</v>
      </c>
      <c r="I108" s="202">
        <v>0</v>
      </c>
      <c r="J108" s="180"/>
      <c r="K108" s="203">
        <f>G108*I108</f>
        <v>0</v>
      </c>
      <c r="L108" s="196"/>
      <c r="M108" s="180"/>
    </row>
    <row r="109" spans="1:13" s="174" customFormat="1">
      <c r="I109" s="204"/>
      <c r="L109" s="196"/>
      <c r="M109" s="180"/>
    </row>
    <row r="110" spans="1:13" s="174" customFormat="1" ht="60">
      <c r="A110" s="198" t="s">
        <v>510</v>
      </c>
      <c r="C110" s="177" t="s">
        <v>511</v>
      </c>
      <c r="E110" s="174" t="s">
        <v>23</v>
      </c>
      <c r="G110" s="201">
        <v>328.31999999999994</v>
      </c>
      <c r="I110" s="202">
        <v>0</v>
      </c>
      <c r="J110" s="180"/>
      <c r="K110" s="203">
        <f>G110*I110</f>
        <v>0</v>
      </c>
      <c r="L110" s="196"/>
      <c r="M110" s="180"/>
    </row>
    <row r="111" spans="1:13" s="174" customFormat="1">
      <c r="I111" s="204"/>
      <c r="L111" s="196"/>
      <c r="M111" s="180"/>
    </row>
    <row r="112" spans="1:13" s="174" customFormat="1" ht="105">
      <c r="A112" s="198" t="s">
        <v>512</v>
      </c>
      <c r="C112" s="177" t="s">
        <v>513</v>
      </c>
      <c r="E112" s="174" t="s">
        <v>23</v>
      </c>
      <c r="G112" s="201">
        <v>492.4799999999999</v>
      </c>
      <c r="I112" s="202">
        <v>0</v>
      </c>
      <c r="J112" s="180"/>
      <c r="K112" s="203">
        <f>G112*I112</f>
        <v>0</v>
      </c>
      <c r="L112" s="196"/>
      <c r="M112" s="180"/>
    </row>
    <row r="113" spans="1:13" s="174" customFormat="1">
      <c r="I113" s="204"/>
    </row>
    <row r="114" spans="1:13" s="174" customFormat="1" ht="45">
      <c r="A114" s="198" t="s">
        <v>514</v>
      </c>
      <c r="C114" s="177" t="s">
        <v>515</v>
      </c>
      <c r="E114" s="174" t="s">
        <v>34</v>
      </c>
      <c r="G114" s="201">
        <v>20</v>
      </c>
      <c r="I114" s="202">
        <v>0</v>
      </c>
      <c r="J114" s="180"/>
      <c r="K114" s="203">
        <f>G114*I114</f>
        <v>0</v>
      </c>
      <c r="L114" s="196"/>
      <c r="M114" s="180"/>
    </row>
    <row r="115" spans="1:13" s="174" customFormat="1">
      <c r="I115" s="204"/>
    </row>
    <row r="116" spans="1:13" s="174" customFormat="1" ht="90">
      <c r="A116" s="198" t="s">
        <v>516</v>
      </c>
      <c r="C116" s="177" t="s">
        <v>517</v>
      </c>
      <c r="E116" s="174" t="s">
        <v>23</v>
      </c>
      <c r="G116" s="201">
        <v>12</v>
      </c>
      <c r="I116" s="202">
        <v>0</v>
      </c>
      <c r="J116" s="180"/>
      <c r="K116" s="203">
        <f>G116*I116</f>
        <v>0</v>
      </c>
      <c r="L116" s="196"/>
      <c r="M116" s="180"/>
    </row>
    <row r="117" spans="1:13" s="174" customFormat="1">
      <c r="I117" s="204"/>
    </row>
    <row r="118" spans="1:13" s="174" customFormat="1" ht="60">
      <c r="A118" s="198" t="s">
        <v>518</v>
      </c>
      <c r="C118" s="177" t="s">
        <v>519</v>
      </c>
      <c r="E118" s="174" t="s">
        <v>19</v>
      </c>
      <c r="G118" s="201">
        <v>62</v>
      </c>
      <c r="I118" s="202">
        <v>0</v>
      </c>
      <c r="J118" s="180"/>
      <c r="K118" s="203">
        <f>G118*I118</f>
        <v>0</v>
      </c>
      <c r="L118" s="196"/>
      <c r="M118" s="180"/>
    </row>
    <row r="119" spans="1:13" s="174" customFormat="1">
      <c r="I119" s="204"/>
    </row>
    <row r="120" spans="1:13" s="174" customFormat="1" ht="90">
      <c r="A120" s="198" t="s">
        <v>520</v>
      </c>
      <c r="C120" s="177" t="s">
        <v>521</v>
      </c>
      <c r="E120" s="174" t="s">
        <v>34</v>
      </c>
      <c r="G120" s="201">
        <v>779</v>
      </c>
      <c r="I120" s="202">
        <v>0</v>
      </c>
      <c r="J120" s="180"/>
      <c r="K120" s="203">
        <f>G120*I120</f>
        <v>0</v>
      </c>
      <c r="L120" s="196"/>
      <c r="M120" s="180"/>
    </row>
    <row r="121" spans="1:13" s="174" customFormat="1">
      <c r="I121" s="204"/>
    </row>
    <row r="122" spans="1:13" s="174" customFormat="1" ht="90">
      <c r="A122" s="198" t="s">
        <v>522</v>
      </c>
      <c r="C122" s="177" t="s">
        <v>523</v>
      </c>
      <c r="E122" s="174" t="s">
        <v>34</v>
      </c>
      <c r="G122" s="201">
        <v>96</v>
      </c>
      <c r="I122" s="202">
        <v>0</v>
      </c>
      <c r="J122" s="180"/>
      <c r="K122" s="203">
        <f>G122*I122</f>
        <v>0</v>
      </c>
      <c r="L122" s="196"/>
      <c r="M122" s="180"/>
    </row>
    <row r="123" spans="1:13" s="174" customFormat="1">
      <c r="I123" s="204"/>
    </row>
    <row r="124" spans="1:13" s="175" customFormat="1" ht="150">
      <c r="A124" s="198" t="s">
        <v>524</v>
      </c>
      <c r="C124" s="189" t="s">
        <v>525</v>
      </c>
      <c r="E124" s="174" t="s">
        <v>224</v>
      </c>
      <c r="F124" s="174"/>
      <c r="G124" s="201">
        <v>12</v>
      </c>
      <c r="H124" s="174"/>
      <c r="I124" s="202">
        <v>0</v>
      </c>
      <c r="J124" s="180"/>
      <c r="K124" s="203">
        <f>G124*I124</f>
        <v>0</v>
      </c>
      <c r="L124" s="210"/>
      <c r="M124" s="211"/>
    </row>
    <row r="125" spans="1:13" s="174" customFormat="1">
      <c r="G125" s="199"/>
      <c r="I125" s="206"/>
      <c r="J125" s="180"/>
      <c r="K125" s="180"/>
      <c r="L125" s="196"/>
      <c r="M125" s="180"/>
    </row>
    <row r="126" spans="1:13" s="174" customFormat="1" ht="30">
      <c r="A126" s="198" t="s">
        <v>526</v>
      </c>
      <c r="C126" s="177" t="s">
        <v>527</v>
      </c>
      <c r="E126" s="174" t="s">
        <v>224</v>
      </c>
      <c r="G126" s="201">
        <v>12</v>
      </c>
      <c r="I126" s="202">
        <v>0</v>
      </c>
      <c r="J126" s="180"/>
      <c r="K126" s="203">
        <f>G126*I126</f>
        <v>0</v>
      </c>
      <c r="L126" s="196"/>
      <c r="M126" s="180"/>
    </row>
    <row r="127" spans="1:13" s="174" customFormat="1">
      <c r="G127" s="199"/>
      <c r="I127" s="206"/>
      <c r="J127" s="180"/>
      <c r="K127" s="180"/>
      <c r="L127" s="196"/>
      <c r="M127" s="180"/>
    </row>
    <row r="128" spans="1:13" s="174" customFormat="1" ht="60">
      <c r="A128" s="198" t="s">
        <v>528</v>
      </c>
      <c r="C128" s="177" t="s">
        <v>529</v>
      </c>
      <c r="E128" s="174" t="s">
        <v>224</v>
      </c>
      <c r="G128" s="201">
        <v>12</v>
      </c>
      <c r="I128" s="202">
        <v>0</v>
      </c>
      <c r="J128" s="180"/>
      <c r="K128" s="203">
        <f>G128*I128</f>
        <v>0</v>
      </c>
      <c r="L128" s="196"/>
      <c r="M128" s="180"/>
    </row>
    <row r="129" spans="1:13" s="174" customFormat="1">
      <c r="I129" s="204"/>
    </row>
    <row r="130" spans="1:13" s="174" customFormat="1" ht="210">
      <c r="A130" s="198" t="s">
        <v>530</v>
      </c>
      <c r="C130" s="177" t="s">
        <v>531</v>
      </c>
      <c r="E130" s="174" t="s">
        <v>20</v>
      </c>
      <c r="G130" s="201">
        <v>12</v>
      </c>
      <c r="I130" s="202">
        <v>0</v>
      </c>
      <c r="J130" s="180"/>
      <c r="K130" s="203">
        <f>G130*I130</f>
        <v>0</v>
      </c>
      <c r="L130" s="196"/>
      <c r="M130" s="180"/>
    </row>
    <row r="131" spans="1:13" s="174" customFormat="1">
      <c r="G131" s="199"/>
      <c r="I131" s="206"/>
      <c r="J131" s="180"/>
      <c r="K131" s="180"/>
      <c r="L131" s="196"/>
      <c r="M131" s="180"/>
    </row>
    <row r="132" spans="1:13" s="174" customFormat="1" ht="240">
      <c r="A132" s="198" t="s">
        <v>532</v>
      </c>
      <c r="C132" s="177" t="s">
        <v>533</v>
      </c>
      <c r="E132" s="174" t="s">
        <v>224</v>
      </c>
      <c r="G132" s="201">
        <v>1</v>
      </c>
      <c r="I132" s="212">
        <v>0</v>
      </c>
      <c r="J132" s="180"/>
      <c r="K132" s="203">
        <f>G132*I132</f>
        <v>0</v>
      </c>
      <c r="L132" s="196"/>
      <c r="M132" s="180"/>
    </row>
    <row r="133" spans="1:13" s="174" customFormat="1">
      <c r="I133" s="204"/>
    </row>
    <row r="134" spans="1:13" s="174" customFormat="1" ht="120">
      <c r="A134" s="198" t="s">
        <v>534</v>
      </c>
      <c r="C134" s="177" t="s">
        <v>535</v>
      </c>
      <c r="E134" s="174" t="s">
        <v>224</v>
      </c>
      <c r="G134" s="201">
        <v>1</v>
      </c>
      <c r="I134" s="212">
        <v>0</v>
      </c>
      <c r="J134" s="180"/>
      <c r="K134" s="203">
        <f>G134*I134</f>
        <v>0</v>
      </c>
      <c r="L134" s="196"/>
      <c r="M134" s="180"/>
    </row>
    <row r="135" spans="1:13" s="174" customFormat="1">
      <c r="C135" s="177"/>
      <c r="G135" s="199"/>
      <c r="I135" s="213"/>
      <c r="J135" s="180"/>
      <c r="K135" s="180"/>
      <c r="L135" s="196"/>
      <c r="M135" s="180"/>
    </row>
    <row r="136" spans="1:13" s="174" customFormat="1" ht="165">
      <c r="A136" s="198" t="s">
        <v>536</v>
      </c>
      <c r="C136" s="177" t="s">
        <v>537</v>
      </c>
      <c r="E136" s="174" t="s">
        <v>224</v>
      </c>
      <c r="G136" s="201">
        <v>2</v>
      </c>
      <c r="I136" s="212">
        <v>0</v>
      </c>
      <c r="J136" s="180"/>
      <c r="K136" s="203">
        <f>G136*I136</f>
        <v>0</v>
      </c>
      <c r="L136" s="196"/>
      <c r="M136" s="180"/>
    </row>
    <row r="137" spans="1:13" s="174" customFormat="1">
      <c r="C137" s="177"/>
      <c r="G137" s="199"/>
      <c r="I137" s="213"/>
      <c r="J137" s="180"/>
      <c r="K137" s="180"/>
      <c r="L137" s="196"/>
      <c r="M137" s="180"/>
    </row>
    <row r="138" spans="1:13" s="174" customFormat="1" ht="60">
      <c r="A138" s="198" t="s">
        <v>538</v>
      </c>
      <c r="C138" s="177" t="s">
        <v>539</v>
      </c>
      <c r="E138" s="174" t="s">
        <v>224</v>
      </c>
      <c r="G138" s="201">
        <v>2</v>
      </c>
      <c r="I138" s="212">
        <v>0</v>
      </c>
      <c r="J138" s="180"/>
      <c r="K138" s="203">
        <f>G138*I138</f>
        <v>0</v>
      </c>
      <c r="L138" s="196"/>
      <c r="M138" s="180"/>
    </row>
    <row r="139" spans="1:13" s="174" customFormat="1">
      <c r="I139" s="204"/>
    </row>
    <row r="140" spans="1:13" s="174" customFormat="1" ht="75">
      <c r="A140" s="198" t="s">
        <v>540</v>
      </c>
      <c r="C140" s="177" t="s">
        <v>541</v>
      </c>
      <c r="I140" s="204"/>
    </row>
    <row r="141" spans="1:13" s="174" customFormat="1">
      <c r="C141" s="174" t="s">
        <v>542</v>
      </c>
      <c r="E141" s="174" t="s">
        <v>16</v>
      </c>
      <c r="G141" s="201">
        <v>16</v>
      </c>
      <c r="I141" s="202">
        <v>0</v>
      </c>
      <c r="J141" s="180"/>
      <c r="K141" s="203">
        <f>G141*I141</f>
        <v>0</v>
      </c>
      <c r="L141" s="196"/>
      <c r="M141" s="180"/>
    </row>
    <row r="142" spans="1:13" s="174" customFormat="1">
      <c r="A142" s="198"/>
      <c r="G142" s="199"/>
      <c r="I142" s="206"/>
      <c r="J142" s="180"/>
      <c r="K142" s="180"/>
      <c r="L142" s="196"/>
      <c r="M142" s="180"/>
    </row>
    <row r="143" spans="1:13" s="174" customFormat="1" ht="75">
      <c r="A143" s="198" t="s">
        <v>543</v>
      </c>
      <c r="C143" s="177" t="s">
        <v>544</v>
      </c>
      <c r="E143" s="174" t="s">
        <v>34</v>
      </c>
      <c r="G143" s="201">
        <v>46</v>
      </c>
      <c r="I143" s="212">
        <v>0</v>
      </c>
      <c r="J143" s="180"/>
      <c r="K143" s="203">
        <f>G143*I143</f>
        <v>0</v>
      </c>
      <c r="L143" s="196"/>
      <c r="M143" s="180"/>
    </row>
    <row r="144" spans="1:13" s="174" customFormat="1">
      <c r="A144" s="198"/>
      <c r="I144" s="204"/>
    </row>
    <row r="145" spans="1:13" s="174" customFormat="1" ht="75">
      <c r="A145" s="198" t="s">
        <v>545</v>
      </c>
      <c r="C145" s="177" t="s">
        <v>546</v>
      </c>
      <c r="E145" s="174" t="s">
        <v>484</v>
      </c>
      <c r="G145" s="330">
        <v>0.1</v>
      </c>
      <c r="I145" s="402" t="s">
        <v>817</v>
      </c>
      <c r="J145" s="180"/>
      <c r="K145" s="203">
        <f>SUM(K78:K144)*G145</f>
        <v>0</v>
      </c>
      <c r="L145" s="196"/>
      <c r="M145" s="180"/>
    </row>
    <row r="146" spans="1:13" s="174" customFormat="1">
      <c r="A146" s="200"/>
      <c r="G146" s="199"/>
      <c r="I146" s="206"/>
      <c r="J146" s="180"/>
      <c r="K146" s="180"/>
      <c r="L146" s="196"/>
      <c r="M146" s="180"/>
    </row>
    <row r="147" spans="1:13" s="174" customFormat="1" ht="16.5" thickBot="1">
      <c r="A147" s="331"/>
      <c r="B147" s="207"/>
      <c r="C147" s="332" t="s">
        <v>547</v>
      </c>
      <c r="D147" s="207"/>
      <c r="E147" s="207"/>
      <c r="F147" s="207"/>
      <c r="G147" s="208"/>
      <c r="H147" s="207"/>
      <c r="I147" s="209"/>
      <c r="J147" s="209"/>
      <c r="K147" s="333">
        <f>SUM(K76:K145)</f>
        <v>0</v>
      </c>
      <c r="L147" s="196"/>
      <c r="M147" s="180"/>
    </row>
    <row r="148" spans="1:13" s="174" customFormat="1" ht="15.75" thickTop="1">
      <c r="F148" s="196"/>
      <c r="G148" s="196"/>
      <c r="H148" s="196"/>
      <c r="I148" s="205"/>
      <c r="J148" s="196"/>
      <c r="L148" s="196"/>
      <c r="M148" s="180"/>
    </row>
    <row r="149" spans="1:13" s="174" customFormat="1">
      <c r="F149" s="196"/>
      <c r="G149" s="196"/>
      <c r="H149" s="196"/>
      <c r="I149" s="205"/>
      <c r="J149" s="196"/>
      <c r="L149" s="196"/>
      <c r="M149" s="180"/>
    </row>
    <row r="150" spans="1:13" s="181" customFormat="1" ht="15.75">
      <c r="A150" s="327" t="s">
        <v>440</v>
      </c>
      <c r="C150" s="328" t="s">
        <v>548</v>
      </c>
      <c r="I150" s="342"/>
      <c r="L150" s="329"/>
      <c r="M150" s="197"/>
    </row>
    <row r="151" spans="1:13" s="174" customFormat="1">
      <c r="I151" s="204"/>
      <c r="L151" s="196"/>
      <c r="M151" s="180"/>
    </row>
    <row r="152" spans="1:13" s="181" customFormat="1" ht="15.75">
      <c r="A152" s="327" t="s">
        <v>549</v>
      </c>
      <c r="C152" s="328" t="s">
        <v>306</v>
      </c>
      <c r="I152" s="342"/>
      <c r="L152" s="329"/>
      <c r="M152" s="197"/>
    </row>
    <row r="153" spans="1:13" s="174" customFormat="1">
      <c r="I153" s="204"/>
      <c r="L153" s="196"/>
      <c r="M153" s="180"/>
    </row>
    <row r="154" spans="1:13" s="174" customFormat="1" ht="60">
      <c r="A154" s="198" t="s">
        <v>550</v>
      </c>
      <c r="C154" s="177" t="s">
        <v>551</v>
      </c>
      <c r="D154" s="177"/>
      <c r="F154" s="177"/>
      <c r="G154" s="199"/>
      <c r="I154" s="206"/>
      <c r="J154" s="180"/>
      <c r="K154" s="180"/>
      <c r="L154" s="196"/>
      <c r="M154" s="180"/>
    </row>
    <row r="155" spans="1:13" s="174" customFormat="1">
      <c r="A155" s="200"/>
      <c r="C155" s="174" t="s">
        <v>552</v>
      </c>
      <c r="E155" s="174" t="s">
        <v>224</v>
      </c>
      <c r="G155" s="201">
        <v>1</v>
      </c>
      <c r="I155" s="202">
        <v>0</v>
      </c>
      <c r="J155" s="180"/>
      <c r="K155" s="203">
        <f>G155*I155</f>
        <v>0</v>
      </c>
      <c r="L155" s="196"/>
      <c r="M155" s="180"/>
    </row>
    <row r="156" spans="1:13" s="174" customFormat="1">
      <c r="I156" s="204"/>
      <c r="L156" s="196"/>
      <c r="M156" s="180"/>
    </row>
    <row r="157" spans="1:13" s="174" customFormat="1" ht="90">
      <c r="A157" s="198" t="s">
        <v>553</v>
      </c>
      <c r="C157" s="177" t="s">
        <v>554</v>
      </c>
      <c r="D157" s="177"/>
      <c r="F157" s="177"/>
      <c r="G157" s="199"/>
      <c r="I157" s="206"/>
      <c r="J157" s="180"/>
      <c r="K157" s="180"/>
      <c r="L157" s="196"/>
      <c r="M157" s="180"/>
    </row>
    <row r="158" spans="1:13" s="174" customFormat="1">
      <c r="A158" s="200"/>
      <c r="C158" s="174" t="s">
        <v>552</v>
      </c>
      <c r="E158" s="174" t="s">
        <v>224</v>
      </c>
      <c r="G158" s="201">
        <v>1</v>
      </c>
      <c r="I158" s="202">
        <v>0</v>
      </c>
      <c r="J158" s="180"/>
      <c r="K158" s="203">
        <f>G158*I158</f>
        <v>0</v>
      </c>
      <c r="L158" s="196"/>
      <c r="M158" s="180"/>
    </row>
    <row r="159" spans="1:13" s="174" customFormat="1">
      <c r="A159" s="200"/>
      <c r="G159" s="199"/>
      <c r="I159" s="206"/>
      <c r="J159" s="180"/>
      <c r="K159" s="180"/>
      <c r="L159" s="196"/>
      <c r="M159" s="180"/>
    </row>
    <row r="160" spans="1:13" s="174" customFormat="1" ht="16.5" thickBot="1">
      <c r="A160" s="331"/>
      <c r="B160" s="207"/>
      <c r="C160" s="332" t="s">
        <v>555</v>
      </c>
      <c r="D160" s="207"/>
      <c r="E160" s="207"/>
      <c r="F160" s="207"/>
      <c r="G160" s="208"/>
      <c r="H160" s="207"/>
      <c r="I160" s="209"/>
      <c r="J160" s="209"/>
      <c r="K160" s="333">
        <f>SUM(K154:K158)</f>
        <v>0</v>
      </c>
      <c r="L160" s="196"/>
      <c r="M160" s="180"/>
    </row>
    <row r="161" spans="1:13" s="174" customFormat="1" ht="15.75" thickTop="1">
      <c r="A161" s="200"/>
      <c r="C161" s="200"/>
      <c r="G161" s="199"/>
      <c r="I161" s="206"/>
      <c r="J161" s="180"/>
      <c r="K161" s="180"/>
      <c r="L161" s="196"/>
      <c r="M161" s="180"/>
    </row>
    <row r="162" spans="1:13" s="174" customFormat="1">
      <c r="A162" s="200"/>
      <c r="G162" s="199"/>
      <c r="I162" s="206"/>
      <c r="J162" s="180"/>
      <c r="K162" s="180"/>
      <c r="L162" s="196"/>
      <c r="M162" s="180"/>
    </row>
    <row r="163" spans="1:13" s="181" customFormat="1" ht="15.75">
      <c r="A163" s="327" t="s">
        <v>556</v>
      </c>
      <c r="C163" s="328" t="s">
        <v>441</v>
      </c>
      <c r="I163" s="342"/>
      <c r="L163" s="329"/>
      <c r="M163" s="197"/>
    </row>
    <row r="164" spans="1:13" s="174" customFormat="1">
      <c r="A164" s="200"/>
      <c r="G164" s="199"/>
      <c r="I164" s="206"/>
      <c r="J164" s="180"/>
      <c r="K164" s="180"/>
      <c r="L164" s="196"/>
      <c r="M164" s="180"/>
    </row>
    <row r="165" spans="1:13" s="174" customFormat="1" ht="90">
      <c r="A165" s="198" t="s">
        <v>557</v>
      </c>
      <c r="C165" s="177" t="s">
        <v>558</v>
      </c>
      <c r="G165" s="199"/>
      <c r="I165" s="206"/>
      <c r="J165" s="180"/>
      <c r="K165" s="180"/>
      <c r="L165" s="196"/>
      <c r="M165" s="180"/>
    </row>
    <row r="166" spans="1:13" s="174" customFormat="1">
      <c r="A166" s="200"/>
      <c r="C166" s="174" t="s">
        <v>559</v>
      </c>
      <c r="E166" s="174" t="s">
        <v>560</v>
      </c>
      <c r="G166" s="201">
        <v>310</v>
      </c>
      <c r="I166" s="202">
        <v>0</v>
      </c>
      <c r="J166" s="180"/>
      <c r="K166" s="203">
        <f>G166*I166</f>
        <v>0</v>
      </c>
      <c r="L166" s="196"/>
      <c r="M166" s="180"/>
    </row>
    <row r="167" spans="1:13" s="174" customFormat="1">
      <c r="A167" s="200"/>
      <c r="G167" s="199"/>
      <c r="I167" s="206"/>
      <c r="J167" s="180"/>
      <c r="K167" s="180"/>
      <c r="L167" s="196"/>
      <c r="M167" s="180"/>
    </row>
    <row r="168" spans="1:13" s="174" customFormat="1" ht="120">
      <c r="A168" s="198" t="s">
        <v>561</v>
      </c>
      <c r="C168" s="177" t="s">
        <v>562</v>
      </c>
      <c r="G168" s="199"/>
      <c r="I168" s="206"/>
      <c r="J168" s="180"/>
      <c r="K168" s="180"/>
      <c r="L168" s="196"/>
      <c r="M168" s="180"/>
    </row>
    <row r="169" spans="1:13" s="174" customFormat="1">
      <c r="A169" s="200"/>
      <c r="C169" s="174" t="s">
        <v>559</v>
      </c>
      <c r="E169" s="174" t="s">
        <v>560</v>
      </c>
      <c r="G169" s="201">
        <v>310</v>
      </c>
      <c r="I169" s="202">
        <v>0</v>
      </c>
      <c r="J169" s="180"/>
      <c r="K169" s="203">
        <f>G169*I169</f>
        <v>0</v>
      </c>
      <c r="L169" s="196"/>
      <c r="M169" s="180"/>
    </row>
    <row r="170" spans="1:13" s="174" customFormat="1">
      <c r="A170" s="200"/>
      <c r="G170" s="199"/>
      <c r="I170" s="206"/>
      <c r="J170" s="180"/>
      <c r="K170" s="180"/>
      <c r="L170" s="196"/>
      <c r="M170" s="180"/>
    </row>
    <row r="171" spans="1:13" s="174" customFormat="1" ht="165">
      <c r="A171" s="198" t="s">
        <v>563</v>
      </c>
      <c r="C171" s="177" t="s">
        <v>564</v>
      </c>
      <c r="G171" s="199"/>
      <c r="I171" s="206"/>
      <c r="J171" s="180"/>
      <c r="K171" s="180"/>
      <c r="L171" s="196"/>
      <c r="M171" s="180"/>
    </row>
    <row r="172" spans="1:13" s="174" customFormat="1">
      <c r="A172" s="200"/>
      <c r="C172" s="174" t="s">
        <v>565</v>
      </c>
      <c r="E172" s="174" t="s">
        <v>560</v>
      </c>
      <c r="G172" s="201">
        <v>0</v>
      </c>
      <c r="I172" s="202">
        <v>0</v>
      </c>
      <c r="J172" s="180"/>
      <c r="K172" s="203">
        <f>G172*I172</f>
        <v>0</v>
      </c>
      <c r="L172" s="196"/>
      <c r="M172" s="180"/>
    </row>
    <row r="173" spans="1:13" s="174" customFormat="1">
      <c r="A173" s="200"/>
      <c r="C173" s="174" t="s">
        <v>566</v>
      </c>
      <c r="E173" s="174" t="s">
        <v>560</v>
      </c>
      <c r="G173" s="201">
        <v>20</v>
      </c>
      <c r="I173" s="202">
        <v>0</v>
      </c>
      <c r="J173" s="180"/>
      <c r="K173" s="203">
        <f>G173*I173</f>
        <v>0</v>
      </c>
      <c r="L173" s="196"/>
      <c r="M173" s="180"/>
    </row>
    <row r="174" spans="1:13" s="174" customFormat="1">
      <c r="A174" s="200"/>
      <c r="C174" s="174" t="s">
        <v>567</v>
      </c>
      <c r="E174" s="174" t="s">
        <v>560</v>
      </c>
      <c r="G174" s="201">
        <v>335</v>
      </c>
      <c r="I174" s="202">
        <v>0</v>
      </c>
      <c r="J174" s="180"/>
      <c r="K174" s="334">
        <f>G174*I174</f>
        <v>0</v>
      </c>
      <c r="L174" s="196"/>
      <c r="M174" s="180"/>
    </row>
    <row r="175" spans="1:13" s="174" customFormat="1">
      <c r="A175" s="200"/>
      <c r="C175" s="174" t="s">
        <v>568</v>
      </c>
      <c r="E175" s="174" t="s">
        <v>560</v>
      </c>
      <c r="G175" s="201">
        <v>19</v>
      </c>
      <c r="I175" s="202">
        <v>0</v>
      </c>
      <c r="J175" s="180"/>
      <c r="K175" s="203">
        <f>G175*I175</f>
        <v>0</v>
      </c>
      <c r="L175" s="196"/>
      <c r="M175" s="180"/>
    </row>
    <row r="176" spans="1:13" s="174" customFormat="1">
      <c r="A176" s="200"/>
      <c r="C176" s="174" t="s">
        <v>569</v>
      </c>
      <c r="E176" s="174" t="s">
        <v>560</v>
      </c>
      <c r="G176" s="201">
        <v>95</v>
      </c>
      <c r="I176" s="202">
        <v>0</v>
      </c>
      <c r="J176" s="180"/>
      <c r="K176" s="203">
        <f>G176*I176</f>
        <v>0</v>
      </c>
      <c r="L176" s="196"/>
      <c r="M176" s="180"/>
    </row>
    <row r="177" spans="1:13" s="174" customFormat="1">
      <c r="A177" s="200"/>
      <c r="G177" s="199"/>
      <c r="I177" s="206"/>
      <c r="J177" s="180"/>
      <c r="K177" s="180"/>
      <c r="L177" s="196"/>
      <c r="M177" s="180"/>
    </row>
    <row r="178" spans="1:13" s="174" customFormat="1" ht="90">
      <c r="A178" s="198" t="s">
        <v>570</v>
      </c>
      <c r="C178" s="177" t="s">
        <v>571</v>
      </c>
      <c r="G178" s="199"/>
      <c r="I178" s="206"/>
      <c r="J178" s="180"/>
      <c r="K178" s="180"/>
      <c r="L178" s="196"/>
      <c r="M178" s="180"/>
    </row>
    <row r="179" spans="1:13" s="174" customFormat="1">
      <c r="A179" s="200"/>
      <c r="C179" s="174" t="s">
        <v>572</v>
      </c>
      <c r="E179" s="174" t="s">
        <v>560</v>
      </c>
      <c r="G179" s="201">
        <v>95</v>
      </c>
      <c r="I179" s="202">
        <v>0</v>
      </c>
      <c r="J179" s="180"/>
      <c r="K179" s="203">
        <f>G179*I179</f>
        <v>0</v>
      </c>
      <c r="L179" s="196"/>
      <c r="M179" s="180"/>
    </row>
    <row r="180" spans="1:13" s="174" customFormat="1">
      <c r="A180" s="200"/>
      <c r="C180" s="177"/>
      <c r="G180" s="199"/>
      <c r="I180" s="206"/>
      <c r="J180" s="180"/>
      <c r="K180" s="180"/>
      <c r="L180" s="196"/>
      <c r="M180" s="180"/>
    </row>
    <row r="181" spans="1:13" s="174" customFormat="1" ht="75">
      <c r="A181" s="198" t="s">
        <v>573</v>
      </c>
      <c r="C181" s="177" t="s">
        <v>574</v>
      </c>
      <c r="G181" s="199"/>
      <c r="I181" s="206"/>
      <c r="J181" s="180"/>
      <c r="K181" s="180"/>
      <c r="L181" s="196"/>
      <c r="M181" s="180"/>
    </row>
    <row r="182" spans="1:13" s="174" customFormat="1">
      <c r="A182" s="200"/>
      <c r="C182" s="174" t="s">
        <v>575</v>
      </c>
      <c r="E182" s="174" t="s">
        <v>560</v>
      </c>
      <c r="G182" s="201">
        <v>20</v>
      </c>
      <c r="I182" s="202">
        <v>0</v>
      </c>
      <c r="J182" s="180"/>
      <c r="K182" s="203">
        <f>G182*I182</f>
        <v>0</v>
      </c>
      <c r="L182" s="196"/>
      <c r="M182" s="180"/>
    </row>
    <row r="183" spans="1:13" s="174" customFormat="1">
      <c r="A183" s="200"/>
      <c r="G183" s="199"/>
      <c r="I183" s="206"/>
      <c r="J183" s="180"/>
      <c r="K183" s="180"/>
      <c r="L183" s="196"/>
      <c r="M183" s="180"/>
    </row>
    <row r="184" spans="1:13" s="174" customFormat="1" ht="60">
      <c r="A184" s="198" t="s">
        <v>576</v>
      </c>
      <c r="C184" s="177" t="s">
        <v>577</v>
      </c>
      <c r="G184" s="199"/>
      <c r="I184" s="206"/>
      <c r="J184" s="180"/>
      <c r="K184" s="180"/>
      <c r="L184" s="196"/>
      <c r="M184" s="180"/>
    </row>
    <row r="185" spans="1:13" s="174" customFormat="1">
      <c r="A185" s="200"/>
      <c r="C185" s="174" t="s">
        <v>578</v>
      </c>
      <c r="E185" s="174" t="s">
        <v>16</v>
      </c>
      <c r="G185" s="201">
        <v>1</v>
      </c>
      <c r="I185" s="202">
        <v>0</v>
      </c>
      <c r="J185" s="180"/>
      <c r="K185" s="203">
        <f t="shared" ref="K185:K203" si="2">G185*I185</f>
        <v>0</v>
      </c>
      <c r="L185" s="196"/>
      <c r="M185" s="180"/>
    </row>
    <row r="186" spans="1:13" s="174" customFormat="1">
      <c r="A186" s="200"/>
      <c r="C186" s="174" t="s">
        <v>579</v>
      </c>
      <c r="E186" s="174" t="s">
        <v>16</v>
      </c>
      <c r="G186" s="201">
        <v>0</v>
      </c>
      <c r="I186" s="202">
        <v>0</v>
      </c>
      <c r="J186" s="180"/>
      <c r="K186" s="203">
        <f t="shared" si="2"/>
        <v>0</v>
      </c>
      <c r="L186" s="196"/>
      <c r="M186" s="180"/>
    </row>
    <row r="187" spans="1:13" s="174" customFormat="1">
      <c r="A187" s="200"/>
      <c r="C187" s="174" t="s">
        <v>580</v>
      </c>
      <c r="E187" s="174" t="s">
        <v>16</v>
      </c>
      <c r="G187" s="201">
        <v>0</v>
      </c>
      <c r="I187" s="202">
        <v>0</v>
      </c>
      <c r="J187" s="180"/>
      <c r="K187" s="203">
        <f t="shared" si="2"/>
        <v>0</v>
      </c>
      <c r="L187" s="196"/>
      <c r="M187" s="180"/>
    </row>
    <row r="188" spans="1:13" s="174" customFormat="1">
      <c r="A188" s="200"/>
      <c r="C188" s="174" t="s">
        <v>581</v>
      </c>
      <c r="E188" s="174" t="s">
        <v>16</v>
      </c>
      <c r="G188" s="201">
        <v>0</v>
      </c>
      <c r="I188" s="202">
        <v>0</v>
      </c>
      <c r="J188" s="180"/>
      <c r="K188" s="203">
        <f t="shared" si="2"/>
        <v>0</v>
      </c>
      <c r="L188" s="196"/>
      <c r="M188" s="180"/>
    </row>
    <row r="189" spans="1:13" s="174" customFormat="1">
      <c r="A189" s="200"/>
      <c r="C189" s="174" t="s">
        <v>582</v>
      </c>
      <c r="E189" s="174" t="s">
        <v>16</v>
      </c>
      <c r="G189" s="201">
        <v>2</v>
      </c>
      <c r="I189" s="202">
        <v>0</v>
      </c>
      <c r="J189" s="180"/>
      <c r="K189" s="203">
        <f t="shared" si="2"/>
        <v>0</v>
      </c>
      <c r="L189" s="196"/>
      <c r="M189" s="180"/>
    </row>
    <row r="190" spans="1:13" s="174" customFormat="1">
      <c r="A190" s="200"/>
      <c r="C190" s="174" t="s">
        <v>583</v>
      </c>
      <c r="E190" s="174" t="s">
        <v>16</v>
      </c>
      <c r="G190" s="201">
        <v>1</v>
      </c>
      <c r="I190" s="202">
        <v>0</v>
      </c>
      <c r="J190" s="180"/>
      <c r="K190" s="203">
        <f t="shared" si="2"/>
        <v>0</v>
      </c>
      <c r="L190" s="196"/>
      <c r="M190" s="180"/>
    </row>
    <row r="191" spans="1:13" s="174" customFormat="1">
      <c r="A191" s="200"/>
      <c r="C191" s="174" t="s">
        <v>584</v>
      </c>
      <c r="E191" s="174" t="s">
        <v>16</v>
      </c>
      <c r="G191" s="201">
        <v>1</v>
      </c>
      <c r="I191" s="202">
        <v>0</v>
      </c>
      <c r="J191" s="180"/>
      <c r="K191" s="203">
        <f t="shared" si="2"/>
        <v>0</v>
      </c>
      <c r="L191" s="196"/>
      <c r="M191" s="180"/>
    </row>
    <row r="192" spans="1:13" s="174" customFormat="1">
      <c r="A192" s="200"/>
      <c r="C192" s="174" t="s">
        <v>585</v>
      </c>
      <c r="E192" s="174" t="s">
        <v>16</v>
      </c>
      <c r="G192" s="201">
        <v>0</v>
      </c>
      <c r="I192" s="202">
        <v>0</v>
      </c>
      <c r="J192" s="180"/>
      <c r="K192" s="203">
        <f t="shared" si="2"/>
        <v>0</v>
      </c>
      <c r="L192" s="196"/>
      <c r="M192" s="180"/>
    </row>
    <row r="193" spans="1:13" s="174" customFormat="1">
      <c r="A193" s="200"/>
      <c r="C193" s="174" t="s">
        <v>586</v>
      </c>
      <c r="E193" s="174" t="s">
        <v>16</v>
      </c>
      <c r="G193" s="201">
        <v>0</v>
      </c>
      <c r="I193" s="202">
        <v>0</v>
      </c>
      <c r="J193" s="180"/>
      <c r="K193" s="203">
        <f t="shared" si="2"/>
        <v>0</v>
      </c>
      <c r="L193" s="196"/>
      <c r="M193" s="180"/>
    </row>
    <row r="194" spans="1:13" s="174" customFormat="1">
      <c r="A194" s="200"/>
      <c r="C194" s="174" t="s">
        <v>587</v>
      </c>
      <c r="E194" s="174" t="s">
        <v>16</v>
      </c>
      <c r="G194" s="201">
        <v>0</v>
      </c>
      <c r="I194" s="202">
        <v>0</v>
      </c>
      <c r="J194" s="180"/>
      <c r="K194" s="203">
        <f t="shared" si="2"/>
        <v>0</v>
      </c>
      <c r="L194" s="196"/>
      <c r="M194" s="180"/>
    </row>
    <row r="195" spans="1:13" s="174" customFormat="1">
      <c r="A195" s="200"/>
      <c r="C195" s="174" t="s">
        <v>588</v>
      </c>
      <c r="E195" s="174" t="s">
        <v>16</v>
      </c>
      <c r="G195" s="201">
        <v>3</v>
      </c>
      <c r="I195" s="202">
        <v>0</v>
      </c>
      <c r="J195" s="180"/>
      <c r="K195" s="203">
        <f t="shared" si="2"/>
        <v>0</v>
      </c>
      <c r="L195" s="196"/>
      <c r="M195" s="180"/>
    </row>
    <row r="196" spans="1:13" s="174" customFormat="1">
      <c r="A196" s="200"/>
      <c r="C196" s="174" t="s">
        <v>589</v>
      </c>
      <c r="E196" s="174" t="s">
        <v>16</v>
      </c>
      <c r="G196" s="201">
        <v>0</v>
      </c>
      <c r="I196" s="202">
        <v>0</v>
      </c>
      <c r="J196" s="180"/>
      <c r="K196" s="203">
        <f t="shared" si="2"/>
        <v>0</v>
      </c>
      <c r="L196" s="196"/>
      <c r="M196" s="180"/>
    </row>
    <row r="197" spans="1:13" s="174" customFormat="1">
      <c r="A197" s="200"/>
      <c r="C197" s="174" t="s">
        <v>590</v>
      </c>
      <c r="E197" s="174" t="s">
        <v>16</v>
      </c>
      <c r="G197" s="201">
        <v>0</v>
      </c>
      <c r="I197" s="202">
        <v>0</v>
      </c>
      <c r="J197" s="180"/>
      <c r="K197" s="203">
        <f t="shared" si="2"/>
        <v>0</v>
      </c>
      <c r="L197" s="196"/>
      <c r="M197" s="180"/>
    </row>
    <row r="198" spans="1:13" s="174" customFormat="1">
      <c r="A198" s="200"/>
      <c r="C198" s="174" t="s">
        <v>591</v>
      </c>
      <c r="E198" s="174" t="s">
        <v>16</v>
      </c>
      <c r="G198" s="201">
        <v>3</v>
      </c>
      <c r="I198" s="202">
        <v>0</v>
      </c>
      <c r="J198" s="180"/>
      <c r="K198" s="203">
        <f t="shared" si="2"/>
        <v>0</v>
      </c>
      <c r="L198" s="196"/>
      <c r="M198" s="180"/>
    </row>
    <row r="199" spans="1:13" s="174" customFormat="1">
      <c r="A199" s="200"/>
      <c r="C199" s="174" t="s">
        <v>592</v>
      </c>
      <c r="E199" s="174" t="s">
        <v>16</v>
      </c>
      <c r="G199" s="201">
        <v>1</v>
      </c>
      <c r="I199" s="202">
        <v>0</v>
      </c>
      <c r="J199" s="180"/>
      <c r="K199" s="203">
        <f t="shared" si="2"/>
        <v>0</v>
      </c>
      <c r="L199" s="196"/>
      <c r="M199" s="180"/>
    </row>
    <row r="200" spans="1:13" s="174" customFormat="1">
      <c r="A200" s="200"/>
      <c r="C200" s="174" t="s">
        <v>593</v>
      </c>
      <c r="E200" s="174" t="s">
        <v>16</v>
      </c>
      <c r="G200" s="201">
        <v>2</v>
      </c>
      <c r="I200" s="202">
        <v>0</v>
      </c>
      <c r="J200" s="180"/>
      <c r="K200" s="203">
        <f t="shared" si="2"/>
        <v>0</v>
      </c>
      <c r="L200" s="196"/>
      <c r="M200" s="180"/>
    </row>
    <row r="201" spans="1:13" s="174" customFormat="1">
      <c r="A201" s="200"/>
      <c r="C201" s="174" t="s">
        <v>594</v>
      </c>
      <c r="E201" s="174" t="s">
        <v>16</v>
      </c>
      <c r="G201" s="201">
        <v>0</v>
      </c>
      <c r="I201" s="202">
        <v>0</v>
      </c>
      <c r="J201" s="180"/>
      <c r="K201" s="203">
        <f t="shared" si="2"/>
        <v>0</v>
      </c>
      <c r="L201" s="196"/>
      <c r="M201" s="180"/>
    </row>
    <row r="202" spans="1:13" s="174" customFormat="1">
      <c r="A202" s="200"/>
      <c r="C202" s="174" t="s">
        <v>595</v>
      </c>
      <c r="E202" s="174" t="s">
        <v>16</v>
      </c>
      <c r="G202" s="201">
        <v>1</v>
      </c>
      <c r="I202" s="202">
        <v>0</v>
      </c>
      <c r="J202" s="180"/>
      <c r="K202" s="203">
        <f t="shared" si="2"/>
        <v>0</v>
      </c>
      <c r="L202" s="196"/>
      <c r="M202" s="180"/>
    </row>
    <row r="203" spans="1:13" s="174" customFormat="1">
      <c r="A203" s="200"/>
      <c r="C203" s="174" t="s">
        <v>596</v>
      </c>
      <c r="E203" s="174" t="s">
        <v>16</v>
      </c>
      <c r="G203" s="201">
        <v>2</v>
      </c>
      <c r="I203" s="202">
        <v>0</v>
      </c>
      <c r="J203" s="180"/>
      <c r="K203" s="203">
        <f t="shared" si="2"/>
        <v>0</v>
      </c>
      <c r="L203" s="196"/>
      <c r="M203" s="180"/>
    </row>
    <row r="204" spans="1:13" s="174" customFormat="1">
      <c r="A204" s="200"/>
      <c r="I204" s="204"/>
      <c r="L204" s="196"/>
      <c r="M204" s="180"/>
    </row>
    <row r="205" spans="1:13" s="174" customFormat="1" ht="90">
      <c r="A205" s="198" t="s">
        <v>597</v>
      </c>
      <c r="C205" s="177" t="s">
        <v>598</v>
      </c>
      <c r="G205" s="199"/>
      <c r="I205" s="206"/>
      <c r="J205" s="180"/>
      <c r="K205" s="180"/>
      <c r="L205" s="196"/>
      <c r="M205" s="180"/>
    </row>
    <row r="206" spans="1:13" s="174" customFormat="1">
      <c r="A206" s="198"/>
      <c r="C206" s="177" t="s">
        <v>599</v>
      </c>
      <c r="E206" s="174" t="s">
        <v>16</v>
      </c>
      <c r="G206" s="201">
        <v>0</v>
      </c>
      <c r="I206" s="202">
        <v>0</v>
      </c>
      <c r="J206" s="180"/>
      <c r="K206" s="203">
        <f>G206*I206</f>
        <v>0</v>
      </c>
      <c r="L206" s="196"/>
      <c r="M206" s="180"/>
    </row>
    <row r="207" spans="1:13" s="174" customFormat="1">
      <c r="A207" s="200"/>
      <c r="C207" s="174" t="s">
        <v>600</v>
      </c>
      <c r="E207" s="174" t="s">
        <v>16</v>
      </c>
      <c r="G207" s="201">
        <v>0</v>
      </c>
      <c r="I207" s="202">
        <v>0</v>
      </c>
      <c r="J207" s="180"/>
      <c r="K207" s="203">
        <f>G207*I207</f>
        <v>0</v>
      </c>
      <c r="L207" s="196"/>
      <c r="M207" s="180"/>
    </row>
    <row r="208" spans="1:13" s="174" customFormat="1">
      <c r="A208" s="200"/>
      <c r="C208" s="174" t="s">
        <v>601</v>
      </c>
      <c r="E208" s="174" t="s">
        <v>16</v>
      </c>
      <c r="G208" s="201">
        <v>0</v>
      </c>
      <c r="I208" s="202">
        <v>0</v>
      </c>
      <c r="J208" s="180"/>
      <c r="K208" s="203">
        <f>G208*I208</f>
        <v>0</v>
      </c>
      <c r="L208" s="196"/>
      <c r="M208" s="180"/>
    </row>
    <row r="209" spans="1:13" s="174" customFormat="1">
      <c r="A209" s="198"/>
      <c r="C209" s="177" t="s">
        <v>602</v>
      </c>
      <c r="E209" s="174" t="s">
        <v>16</v>
      </c>
      <c r="G209" s="201">
        <v>3</v>
      </c>
      <c r="I209" s="202">
        <v>0</v>
      </c>
      <c r="J209" s="180"/>
      <c r="K209" s="203">
        <f>G209*I209</f>
        <v>0</v>
      </c>
      <c r="L209" s="196"/>
      <c r="M209" s="180"/>
    </row>
    <row r="210" spans="1:13" s="174" customFormat="1">
      <c r="A210" s="198"/>
      <c r="C210" s="177"/>
      <c r="G210" s="199"/>
      <c r="I210" s="206"/>
      <c r="J210" s="180"/>
      <c r="K210" s="180"/>
      <c r="L210" s="196"/>
      <c r="M210" s="180"/>
    </row>
    <row r="211" spans="1:13" s="174" customFormat="1" ht="60">
      <c r="A211" s="198" t="s">
        <v>603</v>
      </c>
      <c r="C211" s="177" t="s">
        <v>604</v>
      </c>
      <c r="G211" s="199"/>
      <c r="I211" s="206"/>
      <c r="J211" s="180"/>
      <c r="K211" s="180"/>
      <c r="L211" s="196"/>
      <c r="M211" s="180"/>
    </row>
    <row r="212" spans="1:13" s="174" customFormat="1">
      <c r="A212" s="198"/>
      <c r="C212" s="177" t="s">
        <v>605</v>
      </c>
      <c r="E212" s="174" t="s">
        <v>16</v>
      </c>
      <c r="G212" s="201">
        <v>10</v>
      </c>
      <c r="I212" s="202">
        <v>0</v>
      </c>
      <c r="J212" s="180"/>
      <c r="K212" s="203">
        <f>G212*I212</f>
        <v>0</v>
      </c>
      <c r="L212" s="196"/>
      <c r="M212" s="180"/>
    </row>
    <row r="213" spans="1:13" s="174" customFormat="1">
      <c r="A213" s="198"/>
      <c r="C213" s="177" t="s">
        <v>606</v>
      </c>
      <c r="E213" s="174" t="s">
        <v>16</v>
      </c>
      <c r="G213" s="201">
        <v>3</v>
      </c>
      <c r="I213" s="202">
        <v>0</v>
      </c>
      <c r="J213" s="180"/>
      <c r="K213" s="203">
        <f>G213*I213</f>
        <v>0</v>
      </c>
      <c r="L213" s="196"/>
      <c r="M213" s="180"/>
    </row>
    <row r="214" spans="1:13" s="174" customFormat="1">
      <c r="A214" s="198"/>
      <c r="C214" s="177" t="s">
        <v>607</v>
      </c>
      <c r="E214" s="174" t="s">
        <v>16</v>
      </c>
      <c r="G214" s="201">
        <v>0</v>
      </c>
      <c r="I214" s="202">
        <v>0</v>
      </c>
      <c r="J214" s="180"/>
      <c r="K214" s="203">
        <f>G214*I214</f>
        <v>0</v>
      </c>
      <c r="L214" s="196"/>
      <c r="M214" s="180"/>
    </row>
    <row r="215" spans="1:13" s="174" customFormat="1">
      <c r="A215" s="198"/>
      <c r="C215" s="177" t="s">
        <v>608</v>
      </c>
      <c r="E215" s="174" t="s">
        <v>16</v>
      </c>
      <c r="G215" s="201">
        <v>1</v>
      </c>
      <c r="I215" s="202">
        <v>0</v>
      </c>
      <c r="J215" s="180"/>
      <c r="K215" s="203">
        <f>G215*I215</f>
        <v>0</v>
      </c>
      <c r="L215" s="196"/>
      <c r="M215" s="180"/>
    </row>
    <row r="216" spans="1:13" s="174" customFormat="1">
      <c r="A216" s="198"/>
      <c r="C216" s="177"/>
      <c r="G216" s="199"/>
      <c r="I216" s="206"/>
      <c r="J216" s="180"/>
      <c r="K216" s="180"/>
      <c r="L216" s="196"/>
      <c r="M216" s="180"/>
    </row>
    <row r="217" spans="1:13" s="174" customFormat="1" ht="30">
      <c r="A217" s="198" t="s">
        <v>609</v>
      </c>
      <c r="C217" s="177" t="s">
        <v>610</v>
      </c>
      <c r="G217" s="199"/>
      <c r="I217" s="206"/>
      <c r="J217" s="180"/>
      <c r="K217" s="180"/>
      <c r="L217" s="196"/>
      <c r="M217" s="180"/>
    </row>
    <row r="218" spans="1:13" s="174" customFormat="1">
      <c r="A218" s="198"/>
      <c r="C218" s="177" t="s">
        <v>611</v>
      </c>
      <c r="E218" s="174" t="s">
        <v>16</v>
      </c>
      <c r="G218" s="201">
        <v>0</v>
      </c>
      <c r="I218" s="202">
        <v>0</v>
      </c>
      <c r="J218" s="180"/>
      <c r="K218" s="203">
        <f>G218*I218</f>
        <v>0</v>
      </c>
      <c r="L218" s="196"/>
      <c r="M218" s="180"/>
    </row>
    <row r="219" spans="1:13" s="174" customFormat="1">
      <c r="A219" s="198"/>
      <c r="C219" s="177" t="s">
        <v>612</v>
      </c>
      <c r="E219" s="174" t="s">
        <v>16</v>
      </c>
      <c r="G219" s="201">
        <v>2</v>
      </c>
      <c r="I219" s="202">
        <v>0</v>
      </c>
      <c r="J219" s="180"/>
      <c r="K219" s="203">
        <f>G219*I219</f>
        <v>0</v>
      </c>
      <c r="L219" s="196"/>
      <c r="M219" s="180"/>
    </row>
    <row r="220" spans="1:13" s="174" customFormat="1">
      <c r="A220" s="198"/>
      <c r="C220" s="177" t="s">
        <v>613</v>
      </c>
      <c r="E220" s="174" t="s">
        <v>16</v>
      </c>
      <c r="G220" s="201">
        <v>0</v>
      </c>
      <c r="I220" s="202">
        <v>0</v>
      </c>
      <c r="J220" s="180"/>
      <c r="K220" s="203">
        <f>G220*I220</f>
        <v>0</v>
      </c>
      <c r="L220" s="196"/>
      <c r="M220" s="180"/>
    </row>
    <row r="221" spans="1:13" s="174" customFormat="1">
      <c r="A221" s="198"/>
      <c r="C221" s="177" t="s">
        <v>614</v>
      </c>
      <c r="E221" s="174" t="s">
        <v>16</v>
      </c>
      <c r="G221" s="201">
        <v>0</v>
      </c>
      <c r="I221" s="202">
        <v>0</v>
      </c>
      <c r="J221" s="180"/>
      <c r="K221" s="203">
        <f>G221*I221</f>
        <v>0</v>
      </c>
      <c r="L221" s="196"/>
      <c r="M221" s="180"/>
    </row>
    <row r="222" spans="1:13" s="174" customFormat="1">
      <c r="A222" s="198"/>
      <c r="C222" s="177"/>
      <c r="G222" s="199"/>
      <c r="I222" s="206"/>
      <c r="J222" s="180"/>
      <c r="K222" s="180"/>
      <c r="L222" s="196"/>
      <c r="M222" s="180"/>
    </row>
    <row r="223" spans="1:13" s="174" customFormat="1" ht="60">
      <c r="A223" s="198" t="s">
        <v>615</v>
      </c>
      <c r="C223" s="177" t="s">
        <v>616</v>
      </c>
      <c r="G223" s="199"/>
      <c r="I223" s="206"/>
      <c r="J223" s="180"/>
      <c r="K223" s="180"/>
      <c r="L223" s="196"/>
      <c r="M223" s="180"/>
    </row>
    <row r="224" spans="1:13" s="174" customFormat="1" ht="15" customHeight="1">
      <c r="A224" s="200"/>
      <c r="C224" s="177" t="s">
        <v>617</v>
      </c>
      <c r="E224" s="174" t="s">
        <v>224</v>
      </c>
      <c r="G224" s="201">
        <v>10</v>
      </c>
      <c r="I224" s="202">
        <v>0</v>
      </c>
      <c r="J224" s="180"/>
      <c r="K224" s="203">
        <f>G224*I224</f>
        <v>0</v>
      </c>
      <c r="L224" s="196"/>
      <c r="M224" s="180"/>
    </row>
    <row r="225" spans="1:13" s="174" customFormat="1" ht="15" customHeight="1">
      <c r="A225" s="200"/>
      <c r="C225" s="177" t="s">
        <v>618</v>
      </c>
      <c r="E225" s="174" t="s">
        <v>224</v>
      </c>
      <c r="G225" s="201">
        <v>1</v>
      </c>
      <c r="I225" s="202">
        <v>0</v>
      </c>
      <c r="J225" s="180"/>
      <c r="K225" s="203">
        <f>G225*I225</f>
        <v>0</v>
      </c>
      <c r="L225" s="196"/>
      <c r="M225" s="180"/>
    </row>
    <row r="226" spans="1:13" s="174" customFormat="1" ht="15" customHeight="1">
      <c r="A226" s="200"/>
      <c r="C226" s="177" t="s">
        <v>619</v>
      </c>
      <c r="E226" s="174" t="s">
        <v>224</v>
      </c>
      <c r="G226" s="201">
        <v>0</v>
      </c>
      <c r="I226" s="202">
        <v>0</v>
      </c>
      <c r="J226" s="180"/>
      <c r="K226" s="203">
        <f>G226*I226</f>
        <v>0</v>
      </c>
      <c r="L226" s="196"/>
      <c r="M226" s="180"/>
    </row>
    <row r="227" spans="1:13" s="174" customFormat="1" ht="15" customHeight="1">
      <c r="A227" s="200"/>
      <c r="C227" s="177" t="s">
        <v>620</v>
      </c>
      <c r="E227" s="174" t="s">
        <v>224</v>
      </c>
      <c r="G227" s="201">
        <v>1</v>
      </c>
      <c r="I227" s="202">
        <v>0</v>
      </c>
      <c r="J227" s="180"/>
      <c r="K227" s="203">
        <f>G227*I227</f>
        <v>0</v>
      </c>
      <c r="L227" s="196"/>
      <c r="M227" s="180"/>
    </row>
    <row r="228" spans="1:13" s="174" customFormat="1">
      <c r="A228" s="200"/>
      <c r="C228" s="177"/>
      <c r="G228" s="199"/>
      <c r="I228" s="206"/>
      <c r="J228" s="180"/>
      <c r="K228" s="180"/>
      <c r="L228" s="196"/>
      <c r="M228" s="180"/>
    </row>
    <row r="229" spans="1:13" s="174" customFormat="1" ht="90">
      <c r="A229" s="198" t="s">
        <v>621</v>
      </c>
      <c r="C229" s="177" t="s">
        <v>622</v>
      </c>
      <c r="G229" s="199"/>
      <c r="I229" s="206"/>
      <c r="J229" s="180"/>
      <c r="K229" s="180"/>
      <c r="L229" s="196"/>
      <c r="M229" s="180"/>
    </row>
    <row r="230" spans="1:13" s="174" customFormat="1" ht="30">
      <c r="A230" s="200"/>
      <c r="C230" s="177" t="s">
        <v>623</v>
      </c>
      <c r="E230" s="174" t="s">
        <v>16</v>
      </c>
      <c r="G230" s="201">
        <v>10</v>
      </c>
      <c r="I230" s="202">
        <v>0</v>
      </c>
      <c r="J230" s="180"/>
      <c r="K230" s="203">
        <f>G230*I230</f>
        <v>0</v>
      </c>
      <c r="L230" s="196"/>
      <c r="M230" s="180"/>
    </row>
    <row r="231" spans="1:13" s="174" customFormat="1" ht="30">
      <c r="A231" s="200"/>
      <c r="C231" s="177" t="s">
        <v>624</v>
      </c>
      <c r="E231" s="174" t="s">
        <v>16</v>
      </c>
      <c r="G231" s="201">
        <v>3</v>
      </c>
      <c r="I231" s="202">
        <v>0</v>
      </c>
      <c r="J231" s="180"/>
      <c r="K231" s="203">
        <f>G231*I231</f>
        <v>0</v>
      </c>
      <c r="L231" s="196"/>
      <c r="M231" s="180"/>
    </row>
    <row r="232" spans="1:13" s="174" customFormat="1" ht="30">
      <c r="A232" s="200"/>
      <c r="C232" s="177" t="s">
        <v>625</v>
      </c>
      <c r="E232" s="174" t="s">
        <v>16</v>
      </c>
      <c r="G232" s="201">
        <v>0</v>
      </c>
      <c r="I232" s="202">
        <v>0</v>
      </c>
      <c r="J232" s="180"/>
      <c r="K232" s="203">
        <f>G232*I232</f>
        <v>0</v>
      </c>
      <c r="L232" s="196"/>
      <c r="M232" s="180"/>
    </row>
    <row r="233" spans="1:13" s="174" customFormat="1" ht="30">
      <c r="A233" s="200"/>
      <c r="C233" s="177" t="s">
        <v>626</v>
      </c>
      <c r="E233" s="174" t="s">
        <v>16</v>
      </c>
      <c r="G233" s="201">
        <v>1</v>
      </c>
      <c r="I233" s="202">
        <v>0</v>
      </c>
      <c r="J233" s="180"/>
      <c r="K233" s="203">
        <f>G233*I233</f>
        <v>0</v>
      </c>
      <c r="L233" s="196"/>
      <c r="M233" s="180"/>
    </row>
    <row r="234" spans="1:13" s="174" customFormat="1">
      <c r="A234" s="198"/>
      <c r="C234" s="177"/>
      <c r="G234" s="199"/>
      <c r="I234" s="206"/>
      <c r="J234" s="180"/>
      <c r="K234" s="180"/>
      <c r="L234" s="196"/>
      <c r="M234" s="180"/>
    </row>
    <row r="235" spans="1:13" s="174" customFormat="1" ht="90">
      <c r="A235" s="198" t="s">
        <v>627</v>
      </c>
      <c r="C235" s="177" t="s">
        <v>628</v>
      </c>
      <c r="G235" s="199"/>
      <c r="I235" s="206"/>
      <c r="J235" s="180"/>
      <c r="K235" s="180"/>
      <c r="L235" s="196"/>
      <c r="M235" s="180"/>
    </row>
    <row r="236" spans="1:13" s="174" customFormat="1" ht="30">
      <c r="A236" s="200"/>
      <c r="C236" s="177" t="s">
        <v>629</v>
      </c>
      <c r="E236" s="174" t="s">
        <v>16</v>
      </c>
      <c r="G236" s="201">
        <v>0</v>
      </c>
      <c r="I236" s="202">
        <v>0</v>
      </c>
      <c r="J236" s="180"/>
      <c r="K236" s="203">
        <f>G236*I236</f>
        <v>0</v>
      </c>
      <c r="L236" s="196"/>
      <c r="M236" s="180"/>
    </row>
    <row r="237" spans="1:13" s="174" customFormat="1" ht="30">
      <c r="A237" s="200"/>
      <c r="C237" s="177" t="s">
        <v>630</v>
      </c>
      <c r="E237" s="174" t="s">
        <v>16</v>
      </c>
      <c r="G237" s="201">
        <v>0</v>
      </c>
      <c r="I237" s="202">
        <v>0</v>
      </c>
      <c r="J237" s="180"/>
      <c r="K237" s="203">
        <f>G237*I237</f>
        <v>0</v>
      </c>
      <c r="L237" s="196"/>
      <c r="M237" s="180"/>
    </row>
    <row r="238" spans="1:13" s="174" customFormat="1" ht="30">
      <c r="A238" s="200"/>
      <c r="C238" s="177" t="s">
        <v>631</v>
      </c>
      <c r="E238" s="174" t="s">
        <v>16</v>
      </c>
      <c r="G238" s="201">
        <v>0</v>
      </c>
      <c r="I238" s="202">
        <v>0</v>
      </c>
      <c r="J238" s="180"/>
      <c r="K238" s="203">
        <f>G238*I238</f>
        <v>0</v>
      </c>
      <c r="L238" s="196"/>
      <c r="M238" s="180"/>
    </row>
    <row r="239" spans="1:13" s="174" customFormat="1" ht="30">
      <c r="A239" s="200"/>
      <c r="C239" s="177" t="s">
        <v>632</v>
      </c>
      <c r="E239" s="174" t="s">
        <v>16</v>
      </c>
      <c r="G239" s="201">
        <v>0</v>
      </c>
      <c r="I239" s="202">
        <v>0</v>
      </c>
      <c r="J239" s="180"/>
      <c r="K239" s="203">
        <f>G239*I239</f>
        <v>0</v>
      </c>
      <c r="L239" s="196"/>
      <c r="M239" s="180"/>
    </row>
    <row r="240" spans="1:13" s="174" customFormat="1">
      <c r="A240" s="200"/>
      <c r="G240" s="199"/>
      <c r="I240" s="206"/>
      <c r="J240" s="180"/>
      <c r="K240" s="180"/>
      <c r="L240" s="196"/>
      <c r="M240" s="180"/>
    </row>
    <row r="241" spans="1:13" s="174" customFormat="1" ht="120">
      <c r="A241" s="198" t="s">
        <v>633</v>
      </c>
      <c r="C241" s="177" t="s">
        <v>634</v>
      </c>
      <c r="G241" s="199"/>
      <c r="I241" s="206"/>
      <c r="J241" s="180"/>
      <c r="K241" s="180"/>
      <c r="L241" s="196"/>
      <c r="M241" s="180"/>
    </row>
    <row r="242" spans="1:13" s="174" customFormat="1">
      <c r="A242" s="200"/>
      <c r="C242" s="177" t="s">
        <v>635</v>
      </c>
      <c r="E242" s="174" t="s">
        <v>16</v>
      </c>
      <c r="G242" s="201">
        <v>1</v>
      </c>
      <c r="I242" s="202">
        <v>0</v>
      </c>
      <c r="J242" s="180"/>
      <c r="K242" s="203">
        <f t="shared" ref="K242:K248" si="3">G242*I242</f>
        <v>0</v>
      </c>
      <c r="L242" s="196"/>
      <c r="M242" s="180"/>
    </row>
    <row r="243" spans="1:13" s="174" customFormat="1">
      <c r="A243" s="200"/>
      <c r="C243" s="177" t="s">
        <v>636</v>
      </c>
      <c r="E243" s="174" t="s">
        <v>16</v>
      </c>
      <c r="G243" s="201">
        <v>1</v>
      </c>
      <c r="I243" s="202">
        <v>0</v>
      </c>
      <c r="J243" s="180"/>
      <c r="K243" s="203">
        <f t="shared" si="3"/>
        <v>0</v>
      </c>
      <c r="L243" s="196"/>
      <c r="M243" s="180"/>
    </row>
    <row r="244" spans="1:13" s="174" customFormat="1">
      <c r="A244" s="200"/>
      <c r="C244" s="177" t="s">
        <v>637</v>
      </c>
      <c r="E244" s="174" t="s">
        <v>16</v>
      </c>
      <c r="G244" s="201">
        <v>1</v>
      </c>
      <c r="I244" s="202">
        <v>0</v>
      </c>
      <c r="J244" s="180"/>
      <c r="K244" s="203">
        <f t="shared" si="3"/>
        <v>0</v>
      </c>
      <c r="L244" s="196"/>
      <c r="M244" s="180"/>
    </row>
    <row r="245" spans="1:13" s="174" customFormat="1">
      <c r="A245" s="200"/>
      <c r="C245" s="177" t="s">
        <v>638</v>
      </c>
      <c r="E245" s="174" t="s">
        <v>16</v>
      </c>
      <c r="G245" s="201">
        <v>1</v>
      </c>
      <c r="I245" s="202">
        <v>0</v>
      </c>
      <c r="J245" s="180"/>
      <c r="K245" s="203">
        <f t="shared" si="3"/>
        <v>0</v>
      </c>
      <c r="L245" s="196"/>
      <c r="M245" s="180"/>
    </row>
    <row r="246" spans="1:13" s="174" customFormat="1">
      <c r="A246" s="200"/>
      <c r="C246" s="177" t="s">
        <v>639</v>
      </c>
      <c r="E246" s="174" t="s">
        <v>16</v>
      </c>
      <c r="G246" s="201">
        <v>1</v>
      </c>
      <c r="I246" s="202">
        <v>0</v>
      </c>
      <c r="J246" s="180"/>
      <c r="K246" s="203">
        <f t="shared" si="3"/>
        <v>0</v>
      </c>
      <c r="L246" s="196"/>
      <c r="M246" s="180"/>
    </row>
    <row r="247" spans="1:13" s="174" customFormat="1">
      <c r="A247" s="200"/>
      <c r="C247" s="177" t="s">
        <v>640</v>
      </c>
      <c r="E247" s="174" t="s">
        <v>16</v>
      </c>
      <c r="G247" s="201">
        <v>1</v>
      </c>
      <c r="I247" s="202">
        <v>0</v>
      </c>
      <c r="J247" s="180"/>
      <c r="K247" s="203">
        <f t="shared" si="3"/>
        <v>0</v>
      </c>
      <c r="L247" s="196"/>
      <c r="M247" s="180"/>
    </row>
    <row r="248" spans="1:13" s="174" customFormat="1">
      <c r="A248" s="200"/>
      <c r="C248" s="177" t="s">
        <v>641</v>
      </c>
      <c r="E248" s="174" t="s">
        <v>16</v>
      </c>
      <c r="G248" s="201">
        <v>1</v>
      </c>
      <c r="I248" s="202">
        <v>0</v>
      </c>
      <c r="J248" s="180"/>
      <c r="K248" s="203">
        <f t="shared" si="3"/>
        <v>0</v>
      </c>
      <c r="L248" s="196"/>
      <c r="M248" s="180"/>
    </row>
    <row r="249" spans="1:13" s="174" customFormat="1">
      <c r="A249" s="200"/>
      <c r="G249" s="199"/>
      <c r="I249" s="206"/>
      <c r="J249" s="180"/>
      <c r="K249" s="180"/>
      <c r="L249" s="196"/>
      <c r="M249" s="180"/>
    </row>
    <row r="250" spans="1:13" s="174" customFormat="1" ht="75">
      <c r="A250" s="198" t="s">
        <v>642</v>
      </c>
      <c r="C250" s="177" t="s">
        <v>643</v>
      </c>
      <c r="G250" s="199"/>
      <c r="I250" s="206"/>
      <c r="J250" s="180"/>
      <c r="K250" s="180"/>
      <c r="L250" s="196"/>
      <c r="M250" s="180"/>
    </row>
    <row r="251" spans="1:13" s="174" customFormat="1">
      <c r="A251" s="200"/>
      <c r="C251" s="177" t="s">
        <v>644</v>
      </c>
      <c r="E251" s="174" t="s">
        <v>224</v>
      </c>
      <c r="G251" s="201">
        <v>1</v>
      </c>
      <c r="I251" s="202">
        <v>0</v>
      </c>
      <c r="J251" s="180"/>
      <c r="K251" s="203">
        <f>G251*I251</f>
        <v>0</v>
      </c>
      <c r="L251" s="196"/>
      <c r="M251" s="180"/>
    </row>
    <row r="252" spans="1:13" s="174" customFormat="1">
      <c r="A252" s="200"/>
      <c r="G252" s="199"/>
      <c r="I252" s="206"/>
      <c r="J252" s="180"/>
      <c r="K252" s="180"/>
      <c r="L252" s="196"/>
      <c r="M252" s="180"/>
    </row>
    <row r="253" spans="1:13" s="174" customFormat="1" ht="120">
      <c r="A253" s="198" t="s">
        <v>645</v>
      </c>
      <c r="C253" s="177" t="s">
        <v>646</v>
      </c>
      <c r="G253" s="199"/>
      <c r="I253" s="206"/>
      <c r="J253" s="180"/>
      <c r="K253" s="180"/>
      <c r="L253" s="196"/>
      <c r="M253" s="180"/>
    </row>
    <row r="254" spans="1:13" s="174" customFormat="1">
      <c r="A254" s="200"/>
      <c r="C254" s="177" t="s">
        <v>647</v>
      </c>
      <c r="E254" s="174" t="s">
        <v>16</v>
      </c>
      <c r="G254" s="201">
        <v>2</v>
      </c>
      <c r="I254" s="202">
        <v>0</v>
      </c>
      <c r="J254" s="180"/>
      <c r="K254" s="203">
        <f>G254*I254</f>
        <v>0</v>
      </c>
      <c r="L254" s="196"/>
      <c r="M254" s="180"/>
    </row>
    <row r="255" spans="1:13" s="174" customFormat="1">
      <c r="A255" s="200"/>
      <c r="G255" s="199"/>
      <c r="I255" s="206"/>
      <c r="J255" s="180"/>
      <c r="K255" s="180"/>
      <c r="L255" s="196"/>
      <c r="M255" s="180"/>
    </row>
    <row r="256" spans="1:13" s="175" customFormat="1" ht="120">
      <c r="A256" s="198" t="s">
        <v>648</v>
      </c>
      <c r="C256" s="189" t="s">
        <v>649</v>
      </c>
      <c r="G256" s="335"/>
      <c r="I256" s="343"/>
      <c r="J256" s="211"/>
      <c r="K256" s="211"/>
      <c r="L256" s="210"/>
      <c r="M256" s="211"/>
    </row>
    <row r="257" spans="1:13" s="174" customFormat="1">
      <c r="A257" s="200"/>
      <c r="C257" s="174" t="s">
        <v>650</v>
      </c>
      <c r="E257" s="174" t="s">
        <v>224</v>
      </c>
      <c r="G257" s="201">
        <v>10</v>
      </c>
      <c r="I257" s="202">
        <v>0</v>
      </c>
      <c r="J257" s="180"/>
      <c r="K257" s="203">
        <f>G257*I257</f>
        <v>0</v>
      </c>
      <c r="L257" s="196"/>
      <c r="M257" s="180"/>
    </row>
    <row r="258" spans="1:13" s="174" customFormat="1">
      <c r="A258" s="200"/>
      <c r="C258" s="174" t="s">
        <v>651</v>
      </c>
      <c r="E258" s="174" t="s">
        <v>224</v>
      </c>
      <c r="G258" s="201">
        <v>1</v>
      </c>
      <c r="I258" s="202">
        <v>0</v>
      </c>
      <c r="J258" s="180"/>
      <c r="K258" s="203">
        <f>G258*I258</f>
        <v>0</v>
      </c>
      <c r="L258" s="196"/>
      <c r="M258" s="180"/>
    </row>
    <row r="259" spans="1:13" s="174" customFormat="1">
      <c r="A259" s="200"/>
      <c r="C259" s="174" t="s">
        <v>652</v>
      </c>
      <c r="E259" s="174" t="s">
        <v>224</v>
      </c>
      <c r="G259" s="201">
        <v>0</v>
      </c>
      <c r="I259" s="202">
        <v>0</v>
      </c>
      <c r="J259" s="180"/>
      <c r="K259" s="203">
        <f>G259*I259</f>
        <v>0</v>
      </c>
      <c r="L259" s="196"/>
      <c r="M259" s="180"/>
    </row>
    <row r="260" spans="1:13" s="174" customFormat="1">
      <c r="A260" s="200"/>
      <c r="C260" s="174" t="s">
        <v>653</v>
      </c>
      <c r="E260" s="174" t="s">
        <v>224</v>
      </c>
      <c r="G260" s="201">
        <v>1</v>
      </c>
      <c r="I260" s="202">
        <v>0</v>
      </c>
      <c r="J260" s="180"/>
      <c r="K260" s="203">
        <f>G260*I260</f>
        <v>0</v>
      </c>
      <c r="L260" s="196"/>
      <c r="M260" s="180"/>
    </row>
    <row r="261" spans="1:13" s="174" customFormat="1">
      <c r="A261" s="200"/>
      <c r="G261" s="199"/>
      <c r="I261" s="206"/>
      <c r="J261" s="180"/>
      <c r="K261" s="180"/>
      <c r="L261" s="196"/>
      <c r="M261" s="180"/>
    </row>
    <row r="262" spans="1:13" s="174" customFormat="1" ht="75">
      <c r="A262" s="198" t="s">
        <v>654</v>
      </c>
      <c r="C262" s="177" t="s">
        <v>655</v>
      </c>
      <c r="G262" s="199"/>
      <c r="I262" s="206"/>
      <c r="J262" s="180"/>
      <c r="K262" s="180"/>
      <c r="L262" s="196"/>
      <c r="M262" s="180"/>
    </row>
    <row r="263" spans="1:13" s="174" customFormat="1">
      <c r="A263" s="200"/>
      <c r="C263" s="177" t="s">
        <v>656</v>
      </c>
      <c r="E263" s="174" t="s">
        <v>224</v>
      </c>
      <c r="G263" s="201">
        <v>4</v>
      </c>
      <c r="I263" s="202">
        <v>0</v>
      </c>
      <c r="J263" s="180"/>
      <c r="K263" s="203">
        <f>G263*I263</f>
        <v>0</v>
      </c>
      <c r="L263" s="196"/>
      <c r="M263" s="180"/>
    </row>
    <row r="264" spans="1:13" s="174" customFormat="1">
      <c r="A264" s="200"/>
      <c r="G264" s="199"/>
      <c r="I264" s="206"/>
      <c r="J264" s="180"/>
      <c r="K264" s="180"/>
      <c r="L264" s="196"/>
      <c r="M264" s="180"/>
    </row>
    <row r="265" spans="1:13" s="174" customFormat="1" ht="150">
      <c r="A265" s="198" t="s">
        <v>657</v>
      </c>
      <c r="C265" s="189" t="s">
        <v>658</v>
      </c>
      <c r="G265" s="199"/>
      <c r="I265" s="206"/>
      <c r="J265" s="180"/>
      <c r="K265" s="180"/>
      <c r="L265" s="196"/>
      <c r="M265" s="180"/>
    </row>
    <row r="266" spans="1:13" s="174" customFormat="1">
      <c r="A266" s="200"/>
      <c r="E266" s="174" t="s">
        <v>224</v>
      </c>
      <c r="G266" s="201">
        <v>3</v>
      </c>
      <c r="I266" s="202">
        <v>0</v>
      </c>
      <c r="J266" s="180"/>
      <c r="K266" s="203">
        <f>G266*I266</f>
        <v>0</v>
      </c>
      <c r="L266" s="196"/>
      <c r="M266" s="180"/>
    </row>
    <row r="267" spans="1:13" s="174" customFormat="1">
      <c r="A267" s="200"/>
      <c r="G267" s="199"/>
      <c r="I267" s="206"/>
      <c r="J267" s="180"/>
      <c r="K267" s="180"/>
      <c r="L267" s="196"/>
      <c r="M267" s="180"/>
    </row>
    <row r="268" spans="1:13" s="174" customFormat="1" ht="90">
      <c r="A268" s="198" t="s">
        <v>659</v>
      </c>
      <c r="C268" s="177" t="s">
        <v>660</v>
      </c>
      <c r="G268" s="199"/>
      <c r="I268" s="206"/>
      <c r="J268" s="180"/>
      <c r="K268" s="180"/>
      <c r="L268" s="196"/>
      <c r="M268" s="180"/>
    </row>
    <row r="269" spans="1:13" s="174" customFormat="1" ht="30">
      <c r="A269" s="200"/>
      <c r="C269" s="177" t="s">
        <v>661</v>
      </c>
      <c r="E269" s="174" t="s">
        <v>34</v>
      </c>
      <c r="G269" s="201">
        <v>354</v>
      </c>
      <c r="I269" s="202">
        <v>0</v>
      </c>
      <c r="J269" s="180"/>
      <c r="K269" s="203">
        <f>G269*I269</f>
        <v>0</v>
      </c>
      <c r="L269" s="196"/>
      <c r="M269" s="180"/>
    </row>
    <row r="270" spans="1:13" s="174" customFormat="1">
      <c r="A270" s="200"/>
      <c r="C270" s="174" t="s">
        <v>662</v>
      </c>
      <c r="E270" s="174" t="s">
        <v>34</v>
      </c>
      <c r="G270" s="201">
        <v>20</v>
      </c>
      <c r="I270" s="202">
        <v>0</v>
      </c>
      <c r="J270" s="180"/>
      <c r="K270" s="203">
        <f>G270*I270</f>
        <v>0</v>
      </c>
      <c r="L270" s="196"/>
      <c r="M270" s="180"/>
    </row>
    <row r="271" spans="1:13" s="174" customFormat="1">
      <c r="A271" s="200"/>
      <c r="C271" s="174" t="s">
        <v>663</v>
      </c>
      <c r="E271" s="174" t="s">
        <v>34</v>
      </c>
      <c r="G271" s="201">
        <v>310</v>
      </c>
      <c r="I271" s="202">
        <v>0</v>
      </c>
      <c r="J271" s="180"/>
      <c r="K271" s="203">
        <f>G271*I271</f>
        <v>0</v>
      </c>
      <c r="L271" s="196"/>
      <c r="M271" s="180"/>
    </row>
    <row r="272" spans="1:13" s="174" customFormat="1">
      <c r="A272" s="200"/>
      <c r="G272" s="199"/>
      <c r="I272" s="206"/>
      <c r="J272" s="180"/>
      <c r="K272" s="180"/>
      <c r="L272" s="196"/>
      <c r="M272" s="180"/>
    </row>
    <row r="273" spans="1:13" s="174" customFormat="1" ht="30">
      <c r="A273" s="198" t="s">
        <v>664</v>
      </c>
      <c r="C273" s="177" t="s">
        <v>665</v>
      </c>
      <c r="G273" s="199"/>
      <c r="I273" s="206"/>
      <c r="J273" s="180"/>
      <c r="K273" s="180"/>
      <c r="L273" s="196"/>
      <c r="M273" s="180"/>
    </row>
    <row r="274" spans="1:13" s="174" customFormat="1">
      <c r="A274" s="200"/>
      <c r="E274" s="174" t="s">
        <v>224</v>
      </c>
      <c r="G274" s="201">
        <v>2</v>
      </c>
      <c r="I274" s="202">
        <v>0</v>
      </c>
      <c r="J274" s="180"/>
      <c r="K274" s="203">
        <f>G274*I274</f>
        <v>0</v>
      </c>
      <c r="L274" s="196"/>
      <c r="M274" s="180"/>
    </row>
    <row r="275" spans="1:13" s="174" customFormat="1">
      <c r="A275" s="200"/>
      <c r="G275" s="199"/>
      <c r="I275" s="206"/>
      <c r="J275" s="180"/>
      <c r="K275" s="180"/>
      <c r="L275" s="196"/>
      <c r="M275" s="180"/>
    </row>
    <row r="276" spans="1:13" s="174" customFormat="1" ht="30">
      <c r="A276" s="198" t="s">
        <v>666</v>
      </c>
      <c r="C276" s="177" t="s">
        <v>667</v>
      </c>
      <c r="G276" s="199"/>
      <c r="I276" s="206"/>
      <c r="J276" s="180"/>
      <c r="K276" s="180"/>
      <c r="L276" s="196"/>
      <c r="M276" s="180"/>
    </row>
    <row r="277" spans="1:13" s="174" customFormat="1" ht="30">
      <c r="A277" s="200"/>
      <c r="C277" s="177" t="s">
        <v>661</v>
      </c>
      <c r="E277" s="174" t="s">
        <v>34</v>
      </c>
      <c r="G277" s="201">
        <v>354</v>
      </c>
      <c r="I277" s="202">
        <v>0</v>
      </c>
      <c r="J277" s="180"/>
      <c r="K277" s="203">
        <f>G277*I277</f>
        <v>0</v>
      </c>
      <c r="L277" s="196"/>
      <c r="M277" s="180"/>
    </row>
    <row r="278" spans="1:13" s="174" customFormat="1">
      <c r="A278" s="200"/>
      <c r="C278" s="174" t="s">
        <v>668</v>
      </c>
      <c r="E278" s="174" t="s">
        <v>34</v>
      </c>
      <c r="G278" s="201">
        <v>330</v>
      </c>
      <c r="I278" s="202">
        <v>0</v>
      </c>
      <c r="J278" s="180"/>
      <c r="K278" s="203">
        <f>G278*I278</f>
        <v>0</v>
      </c>
      <c r="L278" s="196"/>
      <c r="M278" s="180"/>
    </row>
    <row r="279" spans="1:13" s="174" customFormat="1">
      <c r="A279" s="200"/>
      <c r="G279" s="199"/>
      <c r="I279" s="206"/>
      <c r="J279" s="180"/>
      <c r="K279" s="180"/>
      <c r="L279" s="196"/>
      <c r="M279" s="180"/>
    </row>
    <row r="280" spans="1:13" s="174" customFormat="1" ht="330">
      <c r="A280" s="198" t="s">
        <v>669</v>
      </c>
      <c r="C280" s="177" t="s">
        <v>670</v>
      </c>
      <c r="G280" s="199"/>
      <c r="I280" s="206"/>
      <c r="J280" s="180"/>
      <c r="K280" s="180"/>
      <c r="L280" s="196"/>
      <c r="M280" s="180"/>
    </row>
    <row r="281" spans="1:13" s="174" customFormat="1">
      <c r="A281" s="200"/>
      <c r="C281" s="174" t="s">
        <v>671</v>
      </c>
      <c r="E281" s="174" t="s">
        <v>34</v>
      </c>
      <c r="G281" s="201">
        <v>100</v>
      </c>
      <c r="I281" s="202">
        <v>0</v>
      </c>
      <c r="J281" s="180"/>
      <c r="K281" s="203">
        <f>G281*I281</f>
        <v>0</v>
      </c>
      <c r="L281" s="196"/>
      <c r="M281" s="180"/>
    </row>
    <row r="282" spans="1:13" s="174" customFormat="1" ht="30">
      <c r="A282" s="200"/>
      <c r="C282" s="177" t="s">
        <v>672</v>
      </c>
      <c r="E282" s="174" t="s">
        <v>224</v>
      </c>
      <c r="G282" s="201">
        <v>2</v>
      </c>
      <c r="I282" s="202">
        <v>0</v>
      </c>
      <c r="J282" s="180"/>
      <c r="K282" s="203">
        <f>G282*I282</f>
        <v>0</v>
      </c>
      <c r="L282" s="196"/>
      <c r="M282" s="180"/>
    </row>
    <row r="283" spans="1:13" s="174" customFormat="1">
      <c r="A283" s="200"/>
      <c r="C283" s="174" t="s">
        <v>673</v>
      </c>
      <c r="E283" s="174" t="s">
        <v>224</v>
      </c>
      <c r="G283" s="201">
        <v>2</v>
      </c>
      <c r="I283" s="202">
        <v>0</v>
      </c>
      <c r="J283" s="180"/>
      <c r="K283" s="203">
        <f>G283*I283</f>
        <v>0</v>
      </c>
      <c r="L283" s="196"/>
      <c r="M283" s="180"/>
    </row>
    <row r="284" spans="1:13" s="174" customFormat="1">
      <c r="A284" s="200"/>
      <c r="G284" s="199"/>
      <c r="H284" s="199"/>
      <c r="I284" s="344"/>
      <c r="J284" s="199"/>
      <c r="K284" s="199"/>
      <c r="L284" s="196"/>
      <c r="M284" s="180"/>
    </row>
    <row r="285" spans="1:13" s="174" customFormat="1" ht="315">
      <c r="A285" s="198" t="s">
        <v>674</v>
      </c>
      <c r="C285" s="177" t="s">
        <v>675</v>
      </c>
      <c r="G285" s="199"/>
      <c r="H285" s="199"/>
      <c r="I285" s="344"/>
      <c r="J285" s="199"/>
      <c r="K285" s="199"/>
      <c r="L285" s="196"/>
      <c r="M285" s="180"/>
    </row>
    <row r="286" spans="1:13" s="174" customFormat="1" ht="30">
      <c r="A286" s="200"/>
      <c r="C286" s="177" t="s">
        <v>676</v>
      </c>
      <c r="E286" s="174" t="s">
        <v>224</v>
      </c>
      <c r="G286" s="201">
        <v>1</v>
      </c>
      <c r="I286" s="202">
        <v>0</v>
      </c>
      <c r="J286" s="180"/>
      <c r="K286" s="203">
        <f>G286*I286</f>
        <v>0</v>
      </c>
      <c r="L286" s="196"/>
      <c r="M286" s="180"/>
    </row>
    <row r="287" spans="1:13" s="174" customFormat="1">
      <c r="A287" s="200"/>
      <c r="C287" s="177" t="s">
        <v>677</v>
      </c>
      <c r="E287" s="174" t="s">
        <v>224</v>
      </c>
      <c r="G287" s="201">
        <v>1</v>
      </c>
      <c r="I287" s="202">
        <v>0</v>
      </c>
      <c r="J287" s="180"/>
      <c r="K287" s="203">
        <f>G287*I287</f>
        <v>0</v>
      </c>
      <c r="L287" s="196"/>
      <c r="M287" s="180"/>
    </row>
    <row r="288" spans="1:13" s="174" customFormat="1">
      <c r="A288" s="200"/>
      <c r="C288" s="177" t="s">
        <v>678</v>
      </c>
      <c r="E288" s="174" t="s">
        <v>224</v>
      </c>
      <c r="G288" s="201">
        <v>1</v>
      </c>
      <c r="I288" s="202">
        <v>0</v>
      </c>
      <c r="J288" s="180"/>
      <c r="K288" s="203">
        <f>G288*I288</f>
        <v>0</v>
      </c>
      <c r="L288" s="196"/>
      <c r="M288" s="180"/>
    </row>
    <row r="289" spans="1:13" s="174" customFormat="1">
      <c r="A289" s="200"/>
      <c r="C289" s="177" t="s">
        <v>679</v>
      </c>
      <c r="E289" s="174" t="s">
        <v>224</v>
      </c>
      <c r="G289" s="201">
        <v>1</v>
      </c>
      <c r="I289" s="202">
        <v>0</v>
      </c>
      <c r="J289" s="180"/>
      <c r="K289" s="203">
        <f>G289*I289</f>
        <v>0</v>
      </c>
      <c r="L289" s="196"/>
      <c r="M289" s="180"/>
    </row>
    <row r="290" spans="1:13" s="174" customFormat="1">
      <c r="A290" s="200"/>
      <c r="C290" s="174" t="s">
        <v>680</v>
      </c>
      <c r="E290" s="174" t="s">
        <v>224</v>
      </c>
      <c r="G290" s="201">
        <v>1</v>
      </c>
      <c r="I290" s="202">
        <v>0</v>
      </c>
      <c r="J290" s="180"/>
      <c r="K290" s="203">
        <f>G290*I290</f>
        <v>0</v>
      </c>
      <c r="L290" s="196"/>
      <c r="M290" s="180"/>
    </row>
    <row r="291" spans="1:13" s="174" customFormat="1">
      <c r="A291" s="200"/>
      <c r="I291" s="204"/>
      <c r="M291" s="180"/>
    </row>
    <row r="292" spans="1:13" s="174" customFormat="1" ht="16.5" thickBot="1">
      <c r="A292" s="331"/>
      <c r="B292" s="207"/>
      <c r="C292" s="332" t="s">
        <v>681</v>
      </c>
      <c r="D292" s="207"/>
      <c r="E292" s="207"/>
      <c r="F292" s="207"/>
      <c r="G292" s="208"/>
      <c r="H292" s="207"/>
      <c r="I292" s="209"/>
      <c r="J292" s="209"/>
      <c r="K292" s="333">
        <f>SUM(K163:K290)</f>
        <v>0</v>
      </c>
      <c r="L292" s="196"/>
      <c r="M292" s="180"/>
    </row>
    <row r="293" spans="1:13" s="174" customFormat="1" ht="15.75" thickTop="1">
      <c r="A293" s="200"/>
      <c r="G293" s="199"/>
      <c r="I293" s="180"/>
      <c r="J293" s="180"/>
      <c r="K293" s="180"/>
      <c r="L293" s="196"/>
      <c r="M293" s="180"/>
    </row>
    <row r="294" spans="1:13" s="174" customFormat="1">
      <c r="A294" s="336" t="s">
        <v>444</v>
      </c>
      <c r="B294" s="337"/>
      <c r="C294" s="338" t="s">
        <v>682</v>
      </c>
      <c r="D294" s="337"/>
      <c r="E294" s="337"/>
      <c r="F294" s="337"/>
      <c r="G294" s="337"/>
      <c r="H294" s="337"/>
      <c r="I294" s="337"/>
      <c r="J294" s="337"/>
      <c r="K294" s="339"/>
      <c r="M294" s="180"/>
    </row>
    <row r="295" spans="1:13" s="174" customFormat="1">
      <c r="I295" s="204"/>
      <c r="L295" s="196"/>
      <c r="M295" s="180"/>
    </row>
    <row r="296" spans="1:13" s="174" customFormat="1" ht="120">
      <c r="A296" s="198" t="s">
        <v>683</v>
      </c>
      <c r="C296" s="177" t="s">
        <v>684</v>
      </c>
      <c r="G296" s="199"/>
      <c r="I296" s="206"/>
      <c r="J296" s="180"/>
      <c r="K296" s="180"/>
      <c r="L296" s="196"/>
      <c r="M296" s="180"/>
    </row>
    <row r="297" spans="1:13" s="174" customFormat="1">
      <c r="A297" s="200"/>
      <c r="C297" s="177" t="s">
        <v>685</v>
      </c>
      <c r="E297" s="174" t="s">
        <v>16</v>
      </c>
      <c r="G297" s="201">
        <v>19</v>
      </c>
      <c r="I297" s="202">
        <v>0</v>
      </c>
      <c r="J297" s="180"/>
      <c r="K297" s="203">
        <f>G297*I297</f>
        <v>0</v>
      </c>
      <c r="L297" s="196"/>
      <c r="M297" s="180"/>
    </row>
    <row r="298" spans="1:13" s="174" customFormat="1">
      <c r="A298" s="200"/>
      <c r="C298" s="177"/>
      <c r="G298" s="199"/>
      <c r="I298" s="206"/>
      <c r="J298" s="180"/>
      <c r="K298" s="180"/>
      <c r="L298" s="196"/>
      <c r="M298" s="180"/>
    </row>
    <row r="299" spans="1:13" s="174" customFormat="1" ht="120">
      <c r="A299" s="198" t="s">
        <v>686</v>
      </c>
      <c r="C299" s="177" t="s">
        <v>634</v>
      </c>
      <c r="G299" s="199"/>
      <c r="I299" s="206"/>
      <c r="J299" s="180"/>
      <c r="K299" s="180"/>
      <c r="L299" s="196"/>
      <c r="M299" s="180"/>
    </row>
    <row r="300" spans="1:13" s="174" customFormat="1" ht="45">
      <c r="A300" s="200"/>
      <c r="C300" s="177" t="s">
        <v>687</v>
      </c>
      <c r="E300" s="174" t="s">
        <v>16</v>
      </c>
      <c r="G300" s="201">
        <v>38</v>
      </c>
      <c r="I300" s="202">
        <v>0</v>
      </c>
      <c r="J300" s="180"/>
      <c r="K300" s="203">
        <f>G300*I300</f>
        <v>0</v>
      </c>
      <c r="L300" s="196"/>
      <c r="M300" s="180"/>
    </row>
    <row r="301" spans="1:13" s="174" customFormat="1">
      <c r="A301" s="200"/>
      <c r="C301" s="177"/>
      <c r="G301" s="199"/>
      <c r="I301" s="206"/>
      <c r="J301" s="180"/>
      <c r="K301" s="180"/>
      <c r="L301" s="196"/>
      <c r="M301" s="180"/>
    </row>
    <row r="302" spans="1:13" s="175" customFormat="1" ht="63.75" customHeight="1">
      <c r="A302" s="198" t="s">
        <v>688</v>
      </c>
      <c r="C302" s="189" t="s">
        <v>689</v>
      </c>
      <c r="G302" s="335"/>
      <c r="I302" s="343"/>
      <c r="J302" s="211"/>
      <c r="K302" s="211"/>
      <c r="L302" s="210"/>
      <c r="M302" s="211"/>
    </row>
    <row r="303" spans="1:13" s="174" customFormat="1">
      <c r="A303" s="200"/>
      <c r="E303" s="174" t="s">
        <v>224</v>
      </c>
      <c r="G303" s="201">
        <v>19</v>
      </c>
      <c r="I303" s="202">
        <v>0</v>
      </c>
      <c r="J303" s="180"/>
      <c r="K303" s="203">
        <f>G303*I303</f>
        <v>0</v>
      </c>
      <c r="L303" s="196"/>
      <c r="M303" s="180"/>
    </row>
    <row r="304" spans="1:13" s="174" customFormat="1">
      <c r="A304" s="200"/>
      <c r="C304" s="177"/>
      <c r="G304" s="199"/>
      <c r="I304" s="206"/>
      <c r="J304" s="180"/>
      <c r="K304" s="180"/>
      <c r="L304" s="196"/>
      <c r="M304" s="180"/>
    </row>
    <row r="305" spans="1:13" s="175" customFormat="1" ht="135">
      <c r="A305" s="198" t="s">
        <v>690</v>
      </c>
      <c r="C305" s="189" t="s">
        <v>691</v>
      </c>
      <c r="E305" s="174" t="s">
        <v>224</v>
      </c>
      <c r="F305" s="174"/>
      <c r="G305" s="201">
        <v>19</v>
      </c>
      <c r="H305" s="174"/>
      <c r="I305" s="202">
        <v>0</v>
      </c>
      <c r="J305" s="180"/>
      <c r="K305" s="203">
        <f>G305*I305</f>
        <v>0</v>
      </c>
      <c r="L305" s="210"/>
      <c r="M305" s="211"/>
    </row>
    <row r="306" spans="1:13" s="174" customFormat="1">
      <c r="G306" s="199"/>
      <c r="I306" s="206"/>
      <c r="J306" s="180"/>
      <c r="K306" s="180"/>
      <c r="L306" s="196"/>
      <c r="M306" s="180"/>
    </row>
    <row r="307" spans="1:13" s="174" customFormat="1" ht="30">
      <c r="A307" s="198" t="s">
        <v>692</v>
      </c>
      <c r="C307" s="177" t="s">
        <v>527</v>
      </c>
      <c r="E307" s="174" t="s">
        <v>224</v>
      </c>
      <c r="G307" s="201">
        <v>19</v>
      </c>
      <c r="I307" s="202">
        <v>0</v>
      </c>
      <c r="J307" s="180"/>
      <c r="K307" s="203">
        <f>G307*I307</f>
        <v>0</v>
      </c>
      <c r="L307" s="196"/>
      <c r="M307" s="180"/>
    </row>
    <row r="308" spans="1:13" s="174" customFormat="1">
      <c r="G308" s="199"/>
      <c r="I308" s="206"/>
      <c r="J308" s="180"/>
      <c r="K308" s="180"/>
      <c r="L308" s="196"/>
      <c r="M308" s="180"/>
    </row>
    <row r="309" spans="1:13" s="174" customFormat="1" ht="60">
      <c r="A309" s="198" t="s">
        <v>693</v>
      </c>
      <c r="C309" s="177" t="s">
        <v>529</v>
      </c>
      <c r="E309" s="174" t="s">
        <v>224</v>
      </c>
      <c r="G309" s="201">
        <v>19</v>
      </c>
      <c r="I309" s="202">
        <v>0</v>
      </c>
      <c r="J309" s="180"/>
      <c r="K309" s="203">
        <f>G309*I309</f>
        <v>0</v>
      </c>
      <c r="L309" s="196"/>
      <c r="M309" s="180"/>
    </row>
    <row r="310" spans="1:13" s="174" customFormat="1">
      <c r="I310" s="204"/>
    </row>
    <row r="311" spans="1:13" s="174" customFormat="1" ht="150">
      <c r="A311" s="198" t="s">
        <v>694</v>
      </c>
      <c r="C311" s="177" t="s">
        <v>695</v>
      </c>
      <c r="G311" s="199"/>
      <c r="I311" s="206"/>
      <c r="J311" s="180"/>
      <c r="K311" s="180"/>
      <c r="L311" s="196"/>
      <c r="M311" s="180"/>
    </row>
    <row r="312" spans="1:13" s="174" customFormat="1">
      <c r="A312" s="200"/>
      <c r="E312" s="174" t="s">
        <v>224</v>
      </c>
      <c r="G312" s="201">
        <v>1</v>
      </c>
      <c r="I312" s="202">
        <v>0</v>
      </c>
      <c r="J312" s="180"/>
      <c r="K312" s="203">
        <f>G312*I312</f>
        <v>0</v>
      </c>
      <c r="L312" s="196"/>
      <c r="M312" s="180"/>
    </row>
    <row r="313" spans="1:13" s="174" customFormat="1">
      <c r="A313" s="200"/>
      <c r="G313" s="199"/>
      <c r="I313" s="206"/>
      <c r="J313" s="180"/>
      <c r="K313" s="180"/>
      <c r="L313" s="196"/>
      <c r="M313" s="180"/>
    </row>
    <row r="314" spans="1:13" s="174" customFormat="1" ht="75">
      <c r="A314" s="198" t="s">
        <v>696</v>
      </c>
      <c r="C314" s="177" t="s">
        <v>697</v>
      </c>
      <c r="E314" s="174" t="s">
        <v>484</v>
      </c>
      <c r="G314" s="330">
        <v>0.1</v>
      </c>
      <c r="I314" s="402" t="s">
        <v>817</v>
      </c>
      <c r="J314" s="180"/>
      <c r="K314" s="203">
        <f>SUM(K295:K313)*G314</f>
        <v>0</v>
      </c>
      <c r="L314" s="196"/>
      <c r="M314" s="180"/>
    </row>
    <row r="315" spans="1:13" s="174" customFormat="1">
      <c r="A315" s="200"/>
      <c r="G315" s="199"/>
      <c r="I315" s="206"/>
      <c r="J315" s="180"/>
      <c r="K315" s="340"/>
      <c r="L315" s="196"/>
      <c r="M315" s="180"/>
    </row>
    <row r="316" spans="1:13" s="174" customFormat="1" ht="16.5" thickBot="1">
      <c r="A316" s="331"/>
      <c r="B316" s="207"/>
      <c r="C316" s="332" t="s">
        <v>698</v>
      </c>
      <c r="D316" s="207"/>
      <c r="E316" s="207"/>
      <c r="F316" s="207"/>
      <c r="G316" s="208"/>
      <c r="H316" s="207"/>
      <c r="I316" s="209"/>
      <c r="J316" s="209"/>
      <c r="K316" s="333">
        <f>SUM(K295:K314)</f>
        <v>0</v>
      </c>
      <c r="L316" s="196"/>
      <c r="M316" s="180"/>
    </row>
    <row r="317" spans="1:13" s="174" customFormat="1" ht="15.75" thickTop="1">
      <c r="A317" s="200"/>
      <c r="G317" s="199"/>
      <c r="I317" s="206"/>
      <c r="J317" s="180"/>
      <c r="K317" s="180"/>
      <c r="L317" s="196"/>
      <c r="M317" s="180"/>
    </row>
    <row r="318" spans="1:13" s="181" customFormat="1" ht="15.75">
      <c r="A318" s="327" t="s">
        <v>447</v>
      </c>
      <c r="C318" s="328" t="s">
        <v>448</v>
      </c>
      <c r="I318" s="342"/>
      <c r="L318" s="329"/>
      <c r="M318" s="197"/>
    </row>
    <row r="319" spans="1:13" s="174" customFormat="1">
      <c r="I319" s="204"/>
      <c r="L319" s="196"/>
      <c r="M319" s="180"/>
    </row>
    <row r="320" spans="1:13" s="181" customFormat="1" ht="15.75">
      <c r="A320" s="327" t="s">
        <v>699</v>
      </c>
      <c r="C320" s="328" t="s">
        <v>448</v>
      </c>
      <c r="I320" s="342"/>
      <c r="L320" s="329"/>
      <c r="M320" s="197"/>
    </row>
    <row r="321" spans="1:13" s="174" customFormat="1">
      <c r="A321" s="200"/>
      <c r="G321" s="199"/>
      <c r="I321" s="206"/>
      <c r="J321" s="180"/>
      <c r="K321" s="180"/>
      <c r="L321" s="196"/>
      <c r="M321" s="180"/>
    </row>
    <row r="322" spans="1:13" s="174" customFormat="1" ht="60">
      <c r="A322" s="198" t="s">
        <v>700</v>
      </c>
      <c r="C322" s="177" t="s">
        <v>701</v>
      </c>
      <c r="G322" s="199"/>
      <c r="I322" s="206"/>
      <c r="J322" s="180"/>
      <c r="K322" s="180"/>
      <c r="L322" s="196"/>
      <c r="M322" s="180"/>
    </row>
    <row r="323" spans="1:13" s="174" customFormat="1">
      <c r="A323" s="200"/>
      <c r="E323" s="174" t="s">
        <v>560</v>
      </c>
      <c r="G323" s="201">
        <v>684</v>
      </c>
      <c r="I323" s="202">
        <v>0</v>
      </c>
      <c r="J323" s="180"/>
      <c r="K323" s="203">
        <f>G323*I323</f>
        <v>0</v>
      </c>
      <c r="L323" s="196"/>
      <c r="M323" s="180"/>
    </row>
    <row r="324" spans="1:13" s="174" customFormat="1">
      <c r="G324" s="199"/>
      <c r="I324" s="206"/>
      <c r="J324" s="180"/>
      <c r="K324" s="180"/>
      <c r="L324" s="196"/>
      <c r="M324" s="180"/>
    </row>
    <row r="325" spans="1:13" s="174" customFormat="1" ht="30">
      <c r="A325" s="198" t="s">
        <v>702</v>
      </c>
      <c r="C325" s="177" t="s">
        <v>703</v>
      </c>
      <c r="G325" s="199"/>
      <c r="I325" s="206"/>
      <c r="J325" s="180"/>
      <c r="K325" s="180"/>
      <c r="L325" s="196"/>
      <c r="M325" s="180"/>
    </row>
    <row r="326" spans="1:13" s="174" customFormat="1">
      <c r="E326" s="174" t="s">
        <v>560</v>
      </c>
      <c r="G326" s="201">
        <v>684</v>
      </c>
      <c r="I326" s="202">
        <v>0</v>
      </c>
      <c r="J326" s="180"/>
      <c r="K326" s="203">
        <f>G326*I326</f>
        <v>0</v>
      </c>
      <c r="L326" s="196"/>
      <c r="M326" s="180"/>
    </row>
    <row r="327" spans="1:13" s="174" customFormat="1">
      <c r="G327" s="199"/>
      <c r="I327" s="206"/>
      <c r="J327" s="180"/>
      <c r="K327" s="180"/>
      <c r="L327" s="196"/>
      <c r="M327" s="180"/>
    </row>
    <row r="328" spans="1:13" s="174" customFormat="1" ht="60">
      <c r="A328" s="198" t="s">
        <v>704</v>
      </c>
      <c r="C328" s="177" t="s">
        <v>705</v>
      </c>
      <c r="G328" s="199"/>
      <c r="I328" s="206"/>
      <c r="J328" s="180"/>
      <c r="K328" s="180"/>
      <c r="L328" s="196"/>
      <c r="M328" s="180"/>
    </row>
    <row r="329" spans="1:13" s="174" customFormat="1">
      <c r="E329" s="174" t="s">
        <v>224</v>
      </c>
      <c r="G329" s="201">
        <v>1</v>
      </c>
      <c r="I329" s="212">
        <v>0</v>
      </c>
      <c r="J329" s="180"/>
      <c r="K329" s="203">
        <f>G329*I329</f>
        <v>0</v>
      </c>
      <c r="L329" s="196"/>
      <c r="M329" s="180"/>
    </row>
    <row r="330" spans="1:13" s="174" customFormat="1">
      <c r="G330" s="199"/>
      <c r="I330" s="206"/>
      <c r="J330" s="180"/>
      <c r="K330" s="180"/>
      <c r="L330" s="196"/>
      <c r="M330" s="180"/>
    </row>
    <row r="331" spans="1:13" s="174" customFormat="1" ht="105">
      <c r="A331" s="198" t="s">
        <v>706</v>
      </c>
      <c r="C331" s="177" t="s">
        <v>707</v>
      </c>
      <c r="G331" s="199"/>
      <c r="I331" s="206"/>
      <c r="J331" s="180"/>
      <c r="K331" s="180"/>
      <c r="L331" s="196"/>
      <c r="M331" s="180"/>
    </row>
    <row r="332" spans="1:13" s="174" customFormat="1">
      <c r="E332" s="174" t="s">
        <v>224</v>
      </c>
      <c r="G332" s="201">
        <v>1</v>
      </c>
      <c r="I332" s="212">
        <v>0</v>
      </c>
      <c r="J332" s="180"/>
      <c r="K332" s="203">
        <f>G332*I332</f>
        <v>0</v>
      </c>
      <c r="L332" s="196"/>
      <c r="M332" s="180"/>
    </row>
    <row r="333" spans="1:13" s="174" customFormat="1">
      <c r="G333" s="199"/>
      <c r="I333" s="206"/>
      <c r="J333" s="180"/>
      <c r="K333" s="180"/>
      <c r="L333" s="196"/>
      <c r="M333" s="180"/>
    </row>
    <row r="334" spans="1:13" s="174" customFormat="1" ht="16.5" thickBot="1">
      <c r="A334" s="331"/>
      <c r="B334" s="207"/>
      <c r="C334" s="332" t="s">
        <v>708</v>
      </c>
      <c r="D334" s="207"/>
      <c r="E334" s="207"/>
      <c r="F334" s="207"/>
      <c r="G334" s="208"/>
      <c r="H334" s="207"/>
      <c r="I334" s="209"/>
      <c r="J334" s="209"/>
      <c r="K334" s="333">
        <f>SUM(K318:K332)</f>
        <v>0</v>
      </c>
      <c r="L334" s="196"/>
      <c r="M334" s="180"/>
    </row>
    <row r="335" spans="1:13" s="174" customFormat="1" ht="15.75" thickTop="1">
      <c r="C335" s="177"/>
      <c r="G335" s="199"/>
      <c r="I335" s="206"/>
      <c r="J335" s="180"/>
      <c r="K335" s="180"/>
      <c r="L335" s="196"/>
      <c r="M335" s="180"/>
    </row>
    <row r="336" spans="1:13" s="174" customFormat="1">
      <c r="G336" s="199"/>
      <c r="I336" s="206"/>
      <c r="J336" s="180"/>
      <c r="K336" s="180"/>
      <c r="L336" s="196"/>
      <c r="M336" s="180"/>
    </row>
    <row r="337" spans="7:13" s="174" customFormat="1">
      <c r="G337" s="199"/>
      <c r="I337" s="206"/>
      <c r="J337" s="180"/>
      <c r="K337" s="180"/>
      <c r="L337" s="196"/>
      <c r="M337" s="180"/>
    </row>
    <row r="338" spans="7:13" s="174" customFormat="1">
      <c r="G338" s="199"/>
      <c r="I338" s="206"/>
      <c r="J338" s="180"/>
      <c r="K338" s="180"/>
      <c r="L338" s="196"/>
      <c r="M338" s="180"/>
    </row>
    <row r="339" spans="7:13" s="174" customFormat="1">
      <c r="G339" s="199"/>
      <c r="I339" s="206"/>
      <c r="J339" s="180"/>
      <c r="K339" s="180"/>
      <c r="L339" s="196"/>
      <c r="M339" s="180"/>
    </row>
    <row r="340" spans="7:13" s="174" customFormat="1">
      <c r="G340" s="199"/>
      <c r="I340" s="206"/>
      <c r="J340" s="180"/>
      <c r="K340" s="180"/>
      <c r="L340" s="196"/>
      <c r="M340" s="180"/>
    </row>
    <row r="341" spans="7:13" s="174" customFormat="1">
      <c r="G341" s="199"/>
      <c r="I341" s="206"/>
      <c r="J341" s="180"/>
      <c r="K341" s="180"/>
      <c r="L341" s="196"/>
      <c r="M341" s="180"/>
    </row>
    <row r="342" spans="7:13" s="174" customFormat="1">
      <c r="G342" s="199"/>
      <c r="I342" s="206"/>
      <c r="J342" s="180"/>
      <c r="K342" s="180"/>
      <c r="L342" s="196"/>
      <c r="M342" s="180"/>
    </row>
    <row r="343" spans="7:13" s="174" customFormat="1">
      <c r="G343" s="199"/>
      <c r="I343" s="206"/>
      <c r="J343" s="180"/>
      <c r="K343" s="180"/>
      <c r="L343" s="196"/>
      <c r="M343" s="180"/>
    </row>
    <row r="344" spans="7:13" s="174" customFormat="1">
      <c r="G344" s="199"/>
      <c r="I344" s="206"/>
      <c r="J344" s="180"/>
      <c r="K344" s="180"/>
      <c r="L344" s="196"/>
      <c r="M344" s="180"/>
    </row>
    <row r="345" spans="7:13" s="174" customFormat="1">
      <c r="G345" s="199"/>
      <c r="I345" s="206"/>
      <c r="J345" s="180"/>
      <c r="K345" s="180"/>
      <c r="L345" s="196"/>
      <c r="M345" s="180"/>
    </row>
    <row r="346" spans="7:13" s="174" customFormat="1">
      <c r="G346" s="199"/>
      <c r="I346" s="206"/>
      <c r="J346" s="180"/>
      <c r="K346" s="180"/>
      <c r="L346" s="196"/>
      <c r="M346" s="180"/>
    </row>
    <row r="347" spans="7:13" s="174" customFormat="1">
      <c r="G347" s="199"/>
      <c r="I347" s="206"/>
      <c r="J347" s="180"/>
      <c r="K347" s="180"/>
      <c r="L347" s="196"/>
      <c r="M347" s="180"/>
    </row>
    <row r="348" spans="7:13" s="174" customFormat="1">
      <c r="G348" s="199"/>
      <c r="I348" s="206"/>
      <c r="J348" s="180"/>
      <c r="K348" s="180"/>
      <c r="L348" s="196"/>
      <c r="M348" s="180"/>
    </row>
    <row r="349" spans="7:13" s="174" customFormat="1">
      <c r="G349" s="199"/>
      <c r="I349" s="206"/>
      <c r="J349" s="180"/>
      <c r="K349" s="180"/>
      <c r="L349" s="196"/>
      <c r="M349" s="180"/>
    </row>
    <row r="350" spans="7:13" s="174" customFormat="1">
      <c r="G350" s="199"/>
      <c r="I350" s="206"/>
      <c r="J350" s="180"/>
      <c r="K350" s="180"/>
      <c r="L350" s="196"/>
      <c r="M350" s="180"/>
    </row>
    <row r="351" spans="7:13" s="174" customFormat="1">
      <c r="G351" s="199"/>
      <c r="I351" s="206"/>
      <c r="J351" s="180"/>
      <c r="K351" s="180"/>
      <c r="L351" s="196"/>
      <c r="M351" s="180"/>
    </row>
    <row r="352" spans="7:13" s="174" customFormat="1">
      <c r="G352" s="199"/>
      <c r="I352" s="206"/>
      <c r="J352" s="180"/>
      <c r="K352" s="180"/>
      <c r="L352" s="196"/>
      <c r="M352" s="180"/>
    </row>
    <row r="353" spans="7:13" s="174" customFormat="1">
      <c r="G353" s="199"/>
      <c r="I353" s="206"/>
      <c r="J353" s="180"/>
      <c r="K353" s="180"/>
      <c r="L353" s="196"/>
      <c r="M353" s="180"/>
    </row>
    <row r="354" spans="7:13" s="174" customFormat="1">
      <c r="G354" s="199"/>
      <c r="I354" s="206"/>
      <c r="J354" s="180"/>
      <c r="K354" s="180"/>
      <c r="L354" s="196"/>
      <c r="M354" s="180"/>
    </row>
    <row r="355" spans="7:13" s="174" customFormat="1">
      <c r="G355" s="199"/>
      <c r="I355" s="206"/>
      <c r="J355" s="180"/>
      <c r="K355" s="180"/>
      <c r="L355" s="196"/>
      <c r="M355" s="180"/>
    </row>
    <row r="356" spans="7:13" s="174" customFormat="1">
      <c r="G356" s="199"/>
      <c r="I356" s="206"/>
      <c r="J356" s="180"/>
      <c r="K356" s="180"/>
      <c r="L356" s="196"/>
      <c r="M356" s="180"/>
    </row>
    <row r="357" spans="7:13" s="174" customFormat="1">
      <c r="G357" s="199"/>
      <c r="I357" s="206"/>
      <c r="J357" s="180"/>
      <c r="K357" s="180"/>
      <c r="L357" s="196"/>
      <c r="M357" s="180"/>
    </row>
    <row r="358" spans="7:13" s="174" customFormat="1">
      <c r="G358" s="199"/>
      <c r="I358" s="206"/>
      <c r="J358" s="180"/>
      <c r="K358" s="180"/>
      <c r="L358" s="196"/>
      <c r="M358" s="180"/>
    </row>
    <row r="359" spans="7:13" s="174" customFormat="1">
      <c r="G359" s="199"/>
      <c r="I359" s="206"/>
      <c r="J359" s="180"/>
      <c r="K359" s="180"/>
      <c r="L359" s="196"/>
      <c r="M359" s="180"/>
    </row>
    <row r="360" spans="7:13" s="174" customFormat="1">
      <c r="G360" s="199"/>
      <c r="I360" s="206"/>
      <c r="J360" s="180"/>
      <c r="K360" s="180"/>
      <c r="L360" s="196"/>
      <c r="M360" s="180"/>
    </row>
    <row r="361" spans="7:13" s="174" customFormat="1">
      <c r="G361" s="199"/>
      <c r="I361" s="206"/>
      <c r="J361" s="180"/>
      <c r="K361" s="180"/>
      <c r="L361" s="196"/>
      <c r="M361" s="180"/>
    </row>
    <row r="362" spans="7:13" s="174" customFormat="1">
      <c r="G362" s="199"/>
      <c r="I362" s="206"/>
      <c r="J362" s="180"/>
      <c r="K362" s="180"/>
      <c r="L362" s="196"/>
      <c r="M362" s="180"/>
    </row>
    <row r="363" spans="7:13" s="174" customFormat="1">
      <c r="G363" s="199"/>
      <c r="I363" s="206"/>
      <c r="J363" s="180"/>
      <c r="K363" s="180"/>
      <c r="L363" s="196"/>
      <c r="M363" s="180"/>
    </row>
    <row r="364" spans="7:13" s="174" customFormat="1">
      <c r="G364" s="199"/>
      <c r="I364" s="206"/>
      <c r="J364" s="180"/>
      <c r="K364" s="180"/>
      <c r="L364" s="196"/>
      <c r="M364" s="180"/>
    </row>
    <row r="365" spans="7:13" s="174" customFormat="1">
      <c r="G365" s="199"/>
      <c r="I365" s="206"/>
      <c r="J365" s="180"/>
      <c r="K365" s="180"/>
      <c r="L365" s="196"/>
      <c r="M365" s="180"/>
    </row>
    <row r="366" spans="7:13" s="174" customFormat="1">
      <c r="G366" s="199"/>
      <c r="I366" s="206"/>
      <c r="J366" s="180"/>
      <c r="K366" s="180"/>
      <c r="L366" s="196"/>
      <c r="M366" s="180"/>
    </row>
    <row r="367" spans="7:13" s="174" customFormat="1">
      <c r="G367" s="199"/>
      <c r="I367" s="206"/>
      <c r="J367" s="180"/>
      <c r="K367" s="180"/>
      <c r="L367" s="196"/>
      <c r="M367" s="180"/>
    </row>
    <row r="368" spans="7:13" s="174" customFormat="1">
      <c r="G368" s="199"/>
      <c r="I368" s="206"/>
      <c r="J368" s="180"/>
      <c r="K368" s="180"/>
      <c r="L368" s="196"/>
      <c r="M368" s="180"/>
    </row>
    <row r="369" spans="7:13" s="174" customFormat="1">
      <c r="G369" s="199"/>
      <c r="I369" s="206"/>
      <c r="J369" s="180"/>
      <c r="K369" s="180"/>
      <c r="L369" s="196"/>
      <c r="M369" s="180"/>
    </row>
    <row r="370" spans="7:13" s="174" customFormat="1">
      <c r="G370" s="199"/>
      <c r="I370" s="206"/>
      <c r="J370" s="180"/>
      <c r="K370" s="180"/>
      <c r="L370" s="196"/>
      <c r="M370" s="180"/>
    </row>
    <row r="371" spans="7:13" s="174" customFormat="1">
      <c r="G371" s="199"/>
      <c r="I371" s="206"/>
      <c r="J371" s="180"/>
      <c r="K371" s="180"/>
      <c r="L371" s="196"/>
      <c r="M371" s="180"/>
    </row>
    <row r="372" spans="7:13" s="174" customFormat="1">
      <c r="G372" s="199"/>
      <c r="I372" s="206"/>
      <c r="J372" s="180"/>
      <c r="K372" s="180"/>
      <c r="L372" s="196"/>
      <c r="M372" s="180"/>
    </row>
    <row r="373" spans="7:13" s="174" customFormat="1">
      <c r="G373" s="199"/>
      <c r="I373" s="206"/>
      <c r="J373" s="180"/>
      <c r="K373" s="180"/>
      <c r="L373" s="196"/>
      <c r="M373" s="180"/>
    </row>
    <row r="374" spans="7:13" s="174" customFormat="1">
      <c r="G374" s="199"/>
      <c r="I374" s="206"/>
      <c r="J374" s="180"/>
      <c r="K374" s="180"/>
      <c r="L374" s="196"/>
      <c r="M374" s="180"/>
    </row>
    <row r="375" spans="7:13" s="174" customFormat="1">
      <c r="G375" s="199"/>
      <c r="I375" s="206"/>
      <c r="J375" s="180"/>
      <c r="K375" s="180"/>
      <c r="L375" s="196"/>
      <c r="M375" s="180"/>
    </row>
    <row r="376" spans="7:13" s="174" customFormat="1">
      <c r="G376" s="199"/>
      <c r="I376" s="206"/>
      <c r="J376" s="180"/>
      <c r="K376" s="180"/>
      <c r="L376" s="196"/>
      <c r="M376" s="180"/>
    </row>
    <row r="377" spans="7:13" s="174" customFormat="1">
      <c r="G377" s="199"/>
      <c r="I377" s="206"/>
      <c r="J377" s="180"/>
      <c r="K377" s="180"/>
      <c r="L377" s="196"/>
      <c r="M377" s="180"/>
    </row>
    <row r="378" spans="7:13" s="174" customFormat="1">
      <c r="G378" s="199"/>
      <c r="I378" s="206"/>
      <c r="J378" s="180"/>
      <c r="K378" s="180"/>
      <c r="L378" s="196"/>
      <c r="M378" s="180"/>
    </row>
    <row r="379" spans="7:13" s="174" customFormat="1">
      <c r="G379" s="199"/>
      <c r="I379" s="206"/>
      <c r="J379" s="180"/>
      <c r="K379" s="180"/>
      <c r="L379" s="196"/>
      <c r="M379" s="180"/>
    </row>
    <row r="380" spans="7:13" s="174" customFormat="1">
      <c r="G380" s="199"/>
      <c r="I380" s="206"/>
      <c r="J380" s="180"/>
      <c r="K380" s="180"/>
      <c r="L380" s="196"/>
      <c r="M380" s="180"/>
    </row>
    <row r="381" spans="7:13" s="174" customFormat="1">
      <c r="G381" s="199"/>
      <c r="I381" s="206"/>
      <c r="J381" s="180"/>
      <c r="K381" s="180"/>
      <c r="L381" s="196"/>
      <c r="M381" s="180"/>
    </row>
    <row r="382" spans="7:13" s="174" customFormat="1">
      <c r="G382" s="199"/>
      <c r="I382" s="206"/>
      <c r="J382" s="180"/>
      <c r="K382" s="180"/>
      <c r="L382" s="196"/>
      <c r="M382" s="180"/>
    </row>
    <row r="383" spans="7:13" s="174" customFormat="1">
      <c r="G383" s="199"/>
      <c r="I383" s="206"/>
      <c r="J383" s="180"/>
      <c r="K383" s="180"/>
      <c r="L383" s="196"/>
      <c r="M383" s="180"/>
    </row>
    <row r="384" spans="7:13" s="174" customFormat="1">
      <c r="G384" s="199"/>
      <c r="I384" s="206"/>
      <c r="J384" s="180"/>
      <c r="K384" s="180"/>
      <c r="L384" s="196"/>
      <c r="M384" s="180"/>
    </row>
    <row r="385" spans="7:13" s="174" customFormat="1">
      <c r="G385" s="199"/>
      <c r="I385" s="206"/>
      <c r="J385" s="180"/>
      <c r="K385" s="180"/>
      <c r="L385" s="196"/>
      <c r="M385" s="180"/>
    </row>
    <row r="386" spans="7:13" s="174" customFormat="1">
      <c r="G386" s="199"/>
      <c r="I386" s="206"/>
      <c r="J386" s="180"/>
      <c r="K386" s="180"/>
      <c r="L386" s="196"/>
      <c r="M386" s="180"/>
    </row>
    <row r="387" spans="7:13" s="174" customFormat="1">
      <c r="G387" s="199"/>
      <c r="I387" s="206"/>
      <c r="J387" s="180"/>
      <c r="K387" s="180"/>
      <c r="L387" s="196"/>
      <c r="M387" s="180"/>
    </row>
    <row r="388" spans="7:13" s="174" customFormat="1">
      <c r="G388" s="199"/>
      <c r="I388" s="206"/>
      <c r="J388" s="180"/>
      <c r="K388" s="180"/>
      <c r="L388" s="196"/>
      <c r="M388" s="180"/>
    </row>
    <row r="389" spans="7:13" s="174" customFormat="1">
      <c r="G389" s="199"/>
      <c r="I389" s="206"/>
      <c r="J389" s="180"/>
      <c r="K389" s="180"/>
      <c r="L389" s="196"/>
      <c r="M389" s="180"/>
    </row>
    <row r="390" spans="7:13" s="174" customFormat="1">
      <c r="G390" s="199"/>
      <c r="I390" s="206"/>
      <c r="J390" s="180"/>
      <c r="K390" s="180"/>
      <c r="L390" s="196"/>
      <c r="M390" s="180"/>
    </row>
    <row r="391" spans="7:13" s="174" customFormat="1">
      <c r="G391" s="199"/>
      <c r="I391" s="206"/>
      <c r="J391" s="180"/>
      <c r="K391" s="180"/>
      <c r="L391" s="196"/>
      <c r="M391" s="180"/>
    </row>
    <row r="392" spans="7:13" s="174" customFormat="1">
      <c r="G392" s="199"/>
      <c r="I392" s="206"/>
      <c r="J392" s="180"/>
      <c r="K392" s="180"/>
      <c r="L392" s="196"/>
      <c r="M392" s="180"/>
    </row>
    <row r="393" spans="7:13" s="174" customFormat="1">
      <c r="G393" s="199"/>
      <c r="I393" s="206"/>
      <c r="J393" s="180"/>
      <c r="K393" s="180"/>
      <c r="L393" s="196"/>
      <c r="M393" s="180"/>
    </row>
    <row r="394" spans="7:13" s="174" customFormat="1">
      <c r="G394" s="199"/>
      <c r="I394" s="206"/>
      <c r="J394" s="180"/>
      <c r="K394" s="180"/>
      <c r="L394" s="196"/>
      <c r="M394" s="180"/>
    </row>
    <row r="395" spans="7:13" s="174" customFormat="1">
      <c r="G395" s="199"/>
      <c r="I395" s="206"/>
      <c r="J395" s="180"/>
      <c r="K395" s="180"/>
      <c r="L395" s="196"/>
      <c r="M395" s="180"/>
    </row>
    <row r="396" spans="7:13" s="174" customFormat="1">
      <c r="G396" s="199"/>
      <c r="I396" s="206"/>
      <c r="J396" s="180"/>
      <c r="K396" s="180"/>
      <c r="L396" s="196"/>
      <c r="M396" s="180"/>
    </row>
    <row r="397" spans="7:13" s="174" customFormat="1">
      <c r="G397" s="199"/>
      <c r="I397" s="206"/>
      <c r="J397" s="180"/>
      <c r="K397" s="180"/>
      <c r="L397" s="196"/>
      <c r="M397" s="180"/>
    </row>
    <row r="398" spans="7:13" s="174" customFormat="1">
      <c r="G398" s="199"/>
      <c r="I398" s="206"/>
      <c r="J398" s="180"/>
      <c r="K398" s="180"/>
      <c r="L398" s="196"/>
      <c r="M398" s="180"/>
    </row>
    <row r="399" spans="7:13" s="174" customFormat="1">
      <c r="G399" s="199"/>
      <c r="I399" s="206"/>
      <c r="J399" s="180"/>
      <c r="K399" s="180"/>
      <c r="L399" s="196"/>
      <c r="M399" s="180"/>
    </row>
    <row r="400" spans="7:13" s="174" customFormat="1">
      <c r="G400" s="199"/>
      <c r="I400" s="206"/>
      <c r="J400" s="180"/>
      <c r="K400" s="180"/>
      <c r="L400" s="196"/>
      <c r="M400" s="180"/>
    </row>
    <row r="401" spans="7:13" s="174" customFormat="1">
      <c r="G401" s="199"/>
      <c r="I401" s="206"/>
      <c r="J401" s="180"/>
      <c r="K401" s="180"/>
      <c r="L401" s="196"/>
      <c r="M401" s="180"/>
    </row>
    <row r="402" spans="7:13" s="174" customFormat="1">
      <c r="G402" s="199"/>
      <c r="I402" s="206"/>
      <c r="J402" s="180"/>
      <c r="K402" s="180"/>
      <c r="L402" s="196"/>
      <c r="M402" s="180"/>
    </row>
    <row r="403" spans="7:13" s="174" customFormat="1">
      <c r="G403" s="199"/>
      <c r="I403" s="206"/>
      <c r="J403" s="180"/>
      <c r="K403" s="180"/>
      <c r="L403" s="196"/>
      <c r="M403" s="180"/>
    </row>
    <row r="404" spans="7:13" s="174" customFormat="1">
      <c r="G404" s="199"/>
      <c r="I404" s="206"/>
      <c r="J404" s="180"/>
      <c r="K404" s="180"/>
      <c r="L404" s="196"/>
      <c r="M404" s="180"/>
    </row>
    <row r="405" spans="7:13" s="174" customFormat="1">
      <c r="G405" s="199"/>
      <c r="I405" s="206"/>
      <c r="J405" s="180"/>
      <c r="K405" s="180"/>
      <c r="L405" s="196"/>
      <c r="M405" s="180"/>
    </row>
    <row r="406" spans="7:13" s="174" customFormat="1">
      <c r="G406" s="199"/>
      <c r="I406" s="206"/>
      <c r="J406" s="180"/>
      <c r="K406" s="180"/>
      <c r="L406" s="196"/>
      <c r="M406" s="180"/>
    </row>
    <row r="407" spans="7:13" s="174" customFormat="1">
      <c r="G407" s="199"/>
      <c r="I407" s="206"/>
      <c r="J407" s="180"/>
      <c r="K407" s="180"/>
      <c r="L407" s="196"/>
      <c r="M407" s="180"/>
    </row>
    <row r="408" spans="7:13" s="174" customFormat="1">
      <c r="G408" s="199"/>
      <c r="I408" s="206"/>
      <c r="J408" s="180"/>
      <c r="K408" s="180"/>
      <c r="L408" s="196"/>
      <c r="M408" s="180"/>
    </row>
    <row r="409" spans="7:13" s="174" customFormat="1">
      <c r="G409" s="199"/>
      <c r="I409" s="206"/>
      <c r="J409" s="180"/>
      <c r="K409" s="180"/>
      <c r="L409" s="196"/>
      <c r="M409" s="180"/>
    </row>
    <row r="410" spans="7:13" s="174" customFormat="1">
      <c r="G410" s="199"/>
      <c r="I410" s="206"/>
      <c r="J410" s="180"/>
      <c r="K410" s="180"/>
      <c r="L410" s="196"/>
      <c r="M410" s="180"/>
    </row>
    <row r="411" spans="7:13" s="174" customFormat="1">
      <c r="G411" s="199"/>
      <c r="I411" s="206"/>
      <c r="J411" s="180"/>
      <c r="K411" s="180"/>
      <c r="L411" s="196"/>
      <c r="M411" s="180"/>
    </row>
    <row r="412" spans="7:13" s="174" customFormat="1">
      <c r="G412" s="199"/>
      <c r="I412" s="206"/>
      <c r="J412" s="180"/>
      <c r="K412" s="180"/>
      <c r="L412" s="196"/>
      <c r="M412" s="180"/>
    </row>
    <row r="413" spans="7:13" s="174" customFormat="1">
      <c r="G413" s="199"/>
      <c r="I413" s="206"/>
      <c r="J413" s="180"/>
      <c r="K413" s="180"/>
      <c r="L413" s="196"/>
      <c r="M413" s="180"/>
    </row>
    <row r="414" spans="7:13" s="174" customFormat="1">
      <c r="G414" s="199"/>
      <c r="I414" s="206"/>
      <c r="J414" s="180"/>
      <c r="K414" s="180"/>
      <c r="L414" s="196"/>
      <c r="M414" s="180"/>
    </row>
    <row r="415" spans="7:13" s="174" customFormat="1">
      <c r="G415" s="199"/>
      <c r="I415" s="206"/>
      <c r="J415" s="180"/>
      <c r="K415" s="180"/>
      <c r="L415" s="196"/>
      <c r="M415" s="180"/>
    </row>
    <row r="416" spans="7:13" s="174" customFormat="1">
      <c r="G416" s="199"/>
      <c r="I416" s="206"/>
      <c r="J416" s="180"/>
      <c r="K416" s="180"/>
      <c r="L416" s="196"/>
      <c r="M416" s="180"/>
    </row>
    <row r="417" spans="7:13" s="174" customFormat="1">
      <c r="G417" s="199"/>
      <c r="I417" s="206"/>
      <c r="J417" s="180"/>
      <c r="K417" s="180"/>
      <c r="L417" s="196"/>
      <c r="M417" s="180"/>
    </row>
    <row r="418" spans="7:13" s="174" customFormat="1">
      <c r="G418" s="199"/>
      <c r="I418" s="206"/>
      <c r="J418" s="180"/>
      <c r="K418" s="180"/>
      <c r="L418" s="196"/>
      <c r="M418" s="180"/>
    </row>
    <row r="419" spans="7:13" s="174" customFormat="1">
      <c r="G419" s="199"/>
      <c r="I419" s="206"/>
      <c r="J419" s="180"/>
      <c r="K419" s="180"/>
      <c r="L419" s="196"/>
      <c r="M419" s="180"/>
    </row>
    <row r="420" spans="7:13" s="174" customFormat="1">
      <c r="G420" s="199"/>
      <c r="I420" s="206"/>
      <c r="J420" s="180"/>
      <c r="K420" s="180"/>
      <c r="L420" s="196"/>
      <c r="M420" s="180"/>
    </row>
    <row r="421" spans="7:13" s="174" customFormat="1">
      <c r="G421" s="199"/>
      <c r="I421" s="206"/>
      <c r="J421" s="180"/>
      <c r="K421" s="180"/>
      <c r="L421" s="196"/>
      <c r="M421" s="180"/>
    </row>
    <row r="422" spans="7:13" s="174" customFormat="1">
      <c r="G422" s="199"/>
      <c r="I422" s="206"/>
      <c r="J422" s="180"/>
      <c r="K422" s="180"/>
      <c r="L422" s="196"/>
      <c r="M422" s="180"/>
    </row>
    <row r="423" spans="7:13" s="174" customFormat="1">
      <c r="G423" s="199"/>
      <c r="I423" s="206"/>
      <c r="J423" s="180"/>
      <c r="K423" s="180"/>
      <c r="L423" s="196"/>
      <c r="M423" s="180"/>
    </row>
    <row r="424" spans="7:13" s="174" customFormat="1">
      <c r="G424" s="199"/>
      <c r="I424" s="206"/>
      <c r="J424" s="180"/>
      <c r="K424" s="180"/>
      <c r="L424" s="196"/>
      <c r="M424" s="180"/>
    </row>
    <row r="425" spans="7:13" s="174" customFormat="1">
      <c r="G425" s="199"/>
      <c r="I425" s="206"/>
      <c r="J425" s="180"/>
      <c r="K425" s="180"/>
      <c r="L425" s="196"/>
      <c r="M425" s="180"/>
    </row>
    <row r="426" spans="7:13" s="174" customFormat="1">
      <c r="G426" s="199"/>
      <c r="I426" s="206"/>
      <c r="J426" s="180"/>
      <c r="K426" s="180"/>
      <c r="L426" s="196"/>
      <c r="M426" s="180"/>
    </row>
    <row r="427" spans="7:13" s="174" customFormat="1">
      <c r="G427" s="199"/>
      <c r="I427" s="206"/>
      <c r="J427" s="180"/>
      <c r="K427" s="180"/>
      <c r="L427" s="196"/>
      <c r="M427" s="180"/>
    </row>
    <row r="428" spans="7:13" s="174" customFormat="1">
      <c r="G428" s="199"/>
      <c r="I428" s="206"/>
      <c r="J428" s="180"/>
      <c r="K428" s="180"/>
      <c r="L428" s="196"/>
      <c r="M428" s="180"/>
    </row>
    <row r="429" spans="7:13" s="174" customFormat="1">
      <c r="G429" s="199"/>
      <c r="I429" s="206"/>
      <c r="J429" s="180"/>
      <c r="K429" s="180"/>
      <c r="L429" s="196"/>
      <c r="M429" s="180"/>
    </row>
    <row r="430" spans="7:13" s="174" customFormat="1">
      <c r="G430" s="199"/>
      <c r="I430" s="206"/>
      <c r="J430" s="180"/>
      <c r="K430" s="180"/>
      <c r="L430" s="196"/>
      <c r="M430" s="180"/>
    </row>
    <row r="431" spans="7:13" s="174" customFormat="1">
      <c r="G431" s="199"/>
      <c r="I431" s="206"/>
      <c r="J431" s="180"/>
      <c r="K431" s="180"/>
      <c r="L431" s="196"/>
      <c r="M431" s="180"/>
    </row>
    <row r="432" spans="7:13" s="174" customFormat="1">
      <c r="G432" s="199"/>
      <c r="I432" s="206"/>
      <c r="J432" s="180"/>
      <c r="K432" s="180"/>
      <c r="L432" s="196"/>
      <c r="M432" s="180"/>
    </row>
    <row r="433" spans="7:13" s="174" customFormat="1">
      <c r="G433" s="199"/>
      <c r="I433" s="206"/>
      <c r="J433" s="180"/>
      <c r="K433" s="180"/>
      <c r="L433" s="196"/>
      <c r="M433" s="180"/>
    </row>
    <row r="434" spans="7:13" s="174" customFormat="1">
      <c r="G434" s="199"/>
      <c r="I434" s="206"/>
      <c r="J434" s="180"/>
      <c r="K434" s="180"/>
      <c r="L434" s="196"/>
      <c r="M434" s="180"/>
    </row>
    <row r="435" spans="7:13" s="174" customFormat="1">
      <c r="G435" s="199"/>
      <c r="I435" s="206"/>
      <c r="J435" s="180"/>
      <c r="K435" s="180"/>
      <c r="L435" s="196"/>
      <c r="M435" s="180"/>
    </row>
    <row r="436" spans="7:13" s="174" customFormat="1">
      <c r="G436" s="199"/>
      <c r="I436" s="206"/>
      <c r="J436" s="180"/>
      <c r="K436" s="180"/>
      <c r="L436" s="196"/>
      <c r="M436" s="180"/>
    </row>
    <row r="437" spans="7:13" s="174" customFormat="1">
      <c r="G437" s="199"/>
      <c r="I437" s="206"/>
      <c r="J437" s="180"/>
      <c r="K437" s="180"/>
      <c r="L437" s="196"/>
      <c r="M437" s="180"/>
    </row>
    <row r="438" spans="7:13" s="174" customFormat="1">
      <c r="G438" s="199"/>
      <c r="I438" s="206"/>
      <c r="J438" s="180"/>
      <c r="K438" s="180"/>
      <c r="L438" s="196"/>
      <c r="M438" s="180"/>
    </row>
    <row r="439" spans="7:13" s="174" customFormat="1">
      <c r="G439" s="199"/>
      <c r="I439" s="206"/>
      <c r="J439" s="180"/>
      <c r="K439" s="180"/>
      <c r="L439" s="196"/>
      <c r="M439" s="180"/>
    </row>
    <row r="440" spans="7:13" s="174" customFormat="1">
      <c r="G440" s="199"/>
      <c r="I440" s="206"/>
      <c r="J440" s="180"/>
      <c r="K440" s="180"/>
      <c r="L440" s="196"/>
      <c r="M440" s="180"/>
    </row>
    <row r="441" spans="7:13" s="174" customFormat="1">
      <c r="G441" s="199"/>
      <c r="I441" s="206"/>
      <c r="J441" s="180"/>
      <c r="K441" s="180"/>
      <c r="L441" s="196"/>
      <c r="M441" s="180"/>
    </row>
    <row r="442" spans="7:13" s="174" customFormat="1">
      <c r="G442" s="199"/>
      <c r="I442" s="206"/>
      <c r="J442" s="180"/>
      <c r="K442" s="180"/>
      <c r="L442" s="196"/>
      <c r="M442" s="180"/>
    </row>
    <row r="443" spans="7:13" s="174" customFormat="1">
      <c r="G443" s="199"/>
      <c r="I443" s="206"/>
      <c r="J443" s="180"/>
      <c r="K443" s="180"/>
      <c r="L443" s="196"/>
      <c r="M443" s="180"/>
    </row>
    <row r="444" spans="7:13" s="174" customFormat="1">
      <c r="G444" s="199"/>
      <c r="I444" s="206"/>
      <c r="J444" s="180"/>
      <c r="K444" s="180"/>
      <c r="L444" s="196"/>
      <c r="M444" s="180"/>
    </row>
    <row r="445" spans="7:13" s="174" customFormat="1">
      <c r="G445" s="199"/>
      <c r="I445" s="206"/>
      <c r="J445" s="180"/>
      <c r="K445" s="180"/>
      <c r="L445" s="196"/>
      <c r="M445" s="180"/>
    </row>
    <row r="446" spans="7:13" s="174" customFormat="1">
      <c r="G446" s="199"/>
      <c r="I446" s="206"/>
      <c r="J446" s="180"/>
      <c r="K446" s="180"/>
      <c r="L446" s="196"/>
      <c r="M446" s="180"/>
    </row>
    <row r="447" spans="7:13" s="174" customFormat="1">
      <c r="G447" s="199"/>
      <c r="I447" s="206"/>
      <c r="J447" s="180"/>
      <c r="K447" s="180"/>
      <c r="L447" s="196"/>
      <c r="M447" s="180"/>
    </row>
    <row r="448" spans="7:13" s="174" customFormat="1">
      <c r="G448" s="199"/>
      <c r="I448" s="206"/>
      <c r="J448" s="180"/>
      <c r="K448" s="180"/>
      <c r="L448" s="196"/>
      <c r="M448" s="180"/>
    </row>
    <row r="449" spans="7:13" s="174" customFormat="1">
      <c r="G449" s="199"/>
      <c r="I449" s="206"/>
      <c r="J449" s="180"/>
      <c r="K449" s="180"/>
      <c r="L449" s="196"/>
      <c r="M449" s="180"/>
    </row>
    <row r="450" spans="7:13" s="174" customFormat="1">
      <c r="G450" s="199"/>
      <c r="I450" s="206"/>
      <c r="J450" s="180"/>
      <c r="K450" s="180"/>
      <c r="L450" s="196"/>
      <c r="M450" s="180"/>
    </row>
    <row r="451" spans="7:13" s="174" customFormat="1">
      <c r="G451" s="199"/>
      <c r="I451" s="206"/>
      <c r="J451" s="180"/>
      <c r="K451" s="180"/>
      <c r="L451" s="196"/>
      <c r="M451" s="180"/>
    </row>
    <row r="452" spans="7:13" s="174" customFormat="1">
      <c r="G452" s="199"/>
      <c r="I452" s="206"/>
      <c r="J452" s="180"/>
      <c r="K452" s="180"/>
      <c r="L452" s="196"/>
      <c r="M452" s="180"/>
    </row>
    <row r="453" spans="7:13" s="174" customFormat="1">
      <c r="G453" s="199"/>
      <c r="I453" s="206"/>
      <c r="J453" s="180"/>
      <c r="K453" s="180"/>
      <c r="L453" s="196"/>
      <c r="M453" s="180"/>
    </row>
    <row r="454" spans="7:13" s="174" customFormat="1">
      <c r="G454" s="199"/>
      <c r="I454" s="206"/>
      <c r="J454" s="180"/>
      <c r="K454" s="180"/>
      <c r="L454" s="196"/>
      <c r="M454" s="180"/>
    </row>
    <row r="455" spans="7:13" s="174" customFormat="1">
      <c r="G455" s="199"/>
      <c r="I455" s="206"/>
      <c r="J455" s="180"/>
      <c r="K455" s="180"/>
      <c r="L455" s="196"/>
      <c r="M455" s="180"/>
    </row>
    <row r="456" spans="7:13" s="174" customFormat="1">
      <c r="G456" s="199"/>
      <c r="I456" s="206"/>
      <c r="J456" s="180"/>
      <c r="K456" s="180"/>
      <c r="L456" s="196"/>
      <c r="M456" s="180"/>
    </row>
    <row r="457" spans="7:13" s="174" customFormat="1">
      <c r="G457" s="199"/>
      <c r="I457" s="206"/>
      <c r="J457" s="180"/>
      <c r="K457" s="180"/>
      <c r="L457" s="196"/>
      <c r="M457" s="180"/>
    </row>
    <row r="458" spans="7:13" s="174" customFormat="1">
      <c r="G458" s="199"/>
      <c r="I458" s="206"/>
      <c r="J458" s="180"/>
      <c r="K458" s="180"/>
      <c r="L458" s="196"/>
      <c r="M458" s="180"/>
    </row>
    <row r="459" spans="7:13" s="174" customFormat="1">
      <c r="G459" s="199"/>
      <c r="I459" s="206"/>
      <c r="J459" s="180"/>
      <c r="K459" s="180"/>
      <c r="L459" s="196"/>
      <c r="M459" s="180"/>
    </row>
    <row r="460" spans="7:13" s="174" customFormat="1">
      <c r="G460" s="199"/>
      <c r="I460" s="206"/>
      <c r="J460" s="180"/>
      <c r="K460" s="180"/>
      <c r="L460" s="196"/>
      <c r="M460" s="180"/>
    </row>
    <row r="461" spans="7:13" s="174" customFormat="1">
      <c r="G461" s="199"/>
      <c r="I461" s="206"/>
      <c r="J461" s="180"/>
      <c r="K461" s="180"/>
      <c r="L461" s="196"/>
      <c r="M461" s="180"/>
    </row>
    <row r="462" spans="7:13" s="174" customFormat="1">
      <c r="G462" s="199"/>
      <c r="I462" s="206"/>
      <c r="J462" s="180"/>
      <c r="K462" s="180"/>
      <c r="L462" s="196"/>
      <c r="M462" s="180"/>
    </row>
    <row r="463" spans="7:13" s="174" customFormat="1">
      <c r="G463" s="199"/>
      <c r="I463" s="206"/>
      <c r="J463" s="180"/>
      <c r="K463" s="180"/>
      <c r="L463" s="196"/>
      <c r="M463" s="180"/>
    </row>
    <row r="464" spans="7:13" s="174" customFormat="1">
      <c r="G464" s="199"/>
      <c r="I464" s="206"/>
      <c r="J464" s="180"/>
      <c r="K464" s="180"/>
      <c r="L464" s="196"/>
      <c r="M464" s="180"/>
    </row>
    <row r="465" spans="7:13" s="174" customFormat="1">
      <c r="G465" s="199"/>
      <c r="I465" s="206"/>
      <c r="J465" s="180"/>
      <c r="K465" s="180"/>
      <c r="L465" s="196"/>
      <c r="M465" s="180"/>
    </row>
    <row r="466" spans="7:13" s="174" customFormat="1">
      <c r="G466" s="199"/>
      <c r="I466" s="206"/>
      <c r="J466" s="180"/>
      <c r="K466" s="180"/>
      <c r="L466" s="196"/>
      <c r="M466" s="180"/>
    </row>
    <row r="467" spans="7:13" s="174" customFormat="1">
      <c r="G467" s="199"/>
      <c r="I467" s="206"/>
      <c r="J467" s="180"/>
      <c r="K467" s="180"/>
      <c r="L467" s="196"/>
      <c r="M467" s="180"/>
    </row>
    <row r="468" spans="7:13" s="174" customFormat="1">
      <c r="G468" s="199"/>
      <c r="I468" s="206"/>
      <c r="J468" s="180"/>
      <c r="K468" s="180"/>
      <c r="L468" s="196"/>
      <c r="M468" s="180"/>
    </row>
    <row r="469" spans="7:13" s="174" customFormat="1">
      <c r="G469" s="199"/>
      <c r="I469" s="206"/>
      <c r="J469" s="180"/>
      <c r="K469" s="180"/>
      <c r="L469" s="196"/>
      <c r="M469" s="180"/>
    </row>
    <row r="470" spans="7:13" s="174" customFormat="1">
      <c r="G470" s="199"/>
      <c r="I470" s="206"/>
      <c r="J470" s="180"/>
      <c r="K470" s="180"/>
      <c r="L470" s="196"/>
      <c r="M470" s="196"/>
    </row>
    <row r="471" spans="7:13" s="174" customFormat="1">
      <c r="G471" s="199"/>
      <c r="I471" s="206"/>
      <c r="J471" s="180"/>
      <c r="K471" s="180"/>
      <c r="L471" s="196"/>
      <c r="M471" s="196"/>
    </row>
    <row r="472" spans="7:13" s="174" customFormat="1">
      <c r="G472" s="199"/>
      <c r="I472" s="206"/>
      <c r="J472" s="180"/>
      <c r="K472" s="180"/>
      <c r="L472" s="196"/>
      <c r="M472" s="196"/>
    </row>
    <row r="473" spans="7:13" s="174" customFormat="1">
      <c r="G473" s="199"/>
      <c r="I473" s="206"/>
      <c r="J473" s="180"/>
      <c r="K473" s="180"/>
      <c r="L473" s="196"/>
      <c r="M473" s="196"/>
    </row>
    <row r="474" spans="7:13" s="174" customFormat="1">
      <c r="G474" s="199"/>
      <c r="I474" s="206"/>
      <c r="J474" s="180"/>
      <c r="K474" s="180"/>
      <c r="L474" s="196"/>
      <c r="M474" s="196"/>
    </row>
    <row r="475" spans="7:13" s="174" customFormat="1">
      <c r="G475" s="199"/>
      <c r="I475" s="206"/>
      <c r="J475" s="180"/>
      <c r="K475" s="180"/>
      <c r="L475" s="196"/>
      <c r="M475" s="196"/>
    </row>
    <row r="476" spans="7:13" s="174" customFormat="1">
      <c r="G476" s="199"/>
      <c r="I476" s="206"/>
      <c r="J476" s="180"/>
      <c r="K476" s="180"/>
      <c r="L476" s="196"/>
      <c r="M476" s="196"/>
    </row>
    <row r="477" spans="7:13" s="174" customFormat="1">
      <c r="G477" s="199"/>
      <c r="I477" s="206"/>
      <c r="J477" s="180"/>
      <c r="K477" s="180"/>
      <c r="L477" s="196"/>
      <c r="M477" s="196"/>
    </row>
    <row r="478" spans="7:13" s="174" customFormat="1">
      <c r="G478" s="199"/>
      <c r="I478" s="206"/>
      <c r="J478" s="180"/>
      <c r="K478" s="180"/>
      <c r="L478" s="196"/>
      <c r="M478" s="196"/>
    </row>
    <row r="479" spans="7:13" s="174" customFormat="1">
      <c r="G479" s="199"/>
      <c r="I479" s="206"/>
      <c r="J479" s="180"/>
      <c r="K479" s="180"/>
      <c r="L479" s="196"/>
      <c r="M479" s="196"/>
    </row>
    <row r="480" spans="7:13" s="174" customFormat="1">
      <c r="G480" s="199"/>
      <c r="I480" s="206"/>
      <c r="J480" s="180"/>
      <c r="K480" s="180"/>
      <c r="L480" s="196"/>
      <c r="M480" s="196"/>
    </row>
    <row r="481" spans="7:13" s="174" customFormat="1">
      <c r="G481" s="199"/>
      <c r="I481" s="206"/>
      <c r="J481" s="180"/>
      <c r="K481" s="180"/>
      <c r="L481" s="196"/>
      <c r="M481" s="196"/>
    </row>
    <row r="482" spans="7:13" s="174" customFormat="1">
      <c r="G482" s="199"/>
      <c r="I482" s="206"/>
      <c r="J482" s="180"/>
      <c r="K482" s="180"/>
      <c r="L482" s="196"/>
      <c r="M482" s="196"/>
    </row>
    <row r="483" spans="7:13" s="174" customFormat="1">
      <c r="G483" s="199"/>
      <c r="I483" s="206"/>
      <c r="J483" s="180"/>
      <c r="K483" s="180"/>
      <c r="L483" s="196"/>
      <c r="M483" s="196"/>
    </row>
    <row r="484" spans="7:13" s="174" customFormat="1">
      <c r="G484" s="199"/>
      <c r="I484" s="206"/>
      <c r="J484" s="180"/>
      <c r="K484" s="180"/>
      <c r="L484" s="196"/>
      <c r="M484" s="196"/>
    </row>
    <row r="485" spans="7:13" s="174" customFormat="1">
      <c r="G485" s="199"/>
      <c r="I485" s="206"/>
      <c r="J485" s="180"/>
      <c r="K485" s="180"/>
      <c r="L485" s="196"/>
      <c r="M485" s="196"/>
    </row>
    <row r="486" spans="7:13" s="174" customFormat="1">
      <c r="G486" s="199"/>
      <c r="I486" s="206"/>
      <c r="J486" s="180"/>
      <c r="K486" s="180"/>
      <c r="L486" s="196"/>
      <c r="M486" s="196"/>
    </row>
    <row r="487" spans="7:13" s="174" customFormat="1">
      <c r="G487" s="199"/>
      <c r="I487" s="206"/>
      <c r="J487" s="180"/>
      <c r="K487" s="180"/>
      <c r="L487" s="196"/>
      <c r="M487" s="196"/>
    </row>
    <row r="488" spans="7:13" s="174" customFormat="1">
      <c r="G488" s="199"/>
      <c r="I488" s="206"/>
      <c r="J488" s="180"/>
      <c r="K488" s="180"/>
      <c r="L488" s="196"/>
      <c r="M488" s="196"/>
    </row>
    <row r="489" spans="7:13" s="174" customFormat="1">
      <c r="G489" s="199"/>
      <c r="I489" s="206"/>
      <c r="J489" s="180"/>
      <c r="K489" s="180"/>
      <c r="L489" s="196"/>
      <c r="M489" s="196"/>
    </row>
    <row r="490" spans="7:13" s="174" customFormat="1">
      <c r="G490" s="199"/>
      <c r="I490" s="206"/>
      <c r="J490" s="180"/>
      <c r="K490" s="180"/>
      <c r="L490" s="196"/>
      <c r="M490" s="196"/>
    </row>
    <row r="491" spans="7:13" s="174" customFormat="1">
      <c r="G491" s="199"/>
      <c r="I491" s="206"/>
      <c r="J491" s="180"/>
      <c r="K491" s="180"/>
      <c r="L491" s="196"/>
      <c r="M491" s="196"/>
    </row>
    <row r="492" spans="7:13" s="174" customFormat="1">
      <c r="G492" s="199"/>
      <c r="I492" s="206"/>
      <c r="J492" s="180"/>
      <c r="K492" s="180"/>
      <c r="L492" s="196"/>
      <c r="M492" s="196"/>
    </row>
    <row r="493" spans="7:13" s="174" customFormat="1">
      <c r="G493" s="199"/>
      <c r="I493" s="206"/>
      <c r="J493" s="180"/>
      <c r="K493" s="180"/>
      <c r="L493" s="196"/>
      <c r="M493" s="196"/>
    </row>
    <row r="494" spans="7:13" s="174" customFormat="1">
      <c r="G494" s="199"/>
      <c r="I494" s="206"/>
      <c r="J494" s="180"/>
      <c r="K494" s="180"/>
      <c r="L494" s="196"/>
      <c r="M494" s="196"/>
    </row>
    <row r="495" spans="7:13" s="174" customFormat="1">
      <c r="G495" s="199"/>
      <c r="I495" s="206"/>
      <c r="J495" s="180"/>
      <c r="K495" s="180"/>
      <c r="L495" s="196"/>
      <c r="M495" s="196"/>
    </row>
    <row r="496" spans="7:13" s="174" customFormat="1">
      <c r="G496" s="199"/>
      <c r="I496" s="206"/>
      <c r="J496" s="180"/>
      <c r="K496" s="180"/>
      <c r="L496" s="196"/>
      <c r="M496" s="196"/>
    </row>
    <row r="497" spans="7:13" s="174" customFormat="1">
      <c r="G497" s="199"/>
      <c r="I497" s="206"/>
      <c r="J497" s="180"/>
      <c r="K497" s="180"/>
      <c r="L497" s="196"/>
      <c r="M497" s="196"/>
    </row>
    <row r="498" spans="7:13" s="174" customFormat="1">
      <c r="G498" s="199"/>
      <c r="I498" s="206"/>
      <c r="J498" s="180"/>
      <c r="K498" s="180"/>
      <c r="L498" s="196"/>
      <c r="M498" s="196"/>
    </row>
    <row r="499" spans="7:13" s="174" customFormat="1">
      <c r="G499" s="199"/>
      <c r="I499" s="206"/>
      <c r="J499" s="180"/>
      <c r="K499" s="180"/>
      <c r="L499" s="196"/>
      <c r="M499" s="196"/>
    </row>
    <row r="500" spans="7:13" s="174" customFormat="1">
      <c r="G500" s="199"/>
      <c r="I500" s="206"/>
      <c r="J500" s="180"/>
      <c r="K500" s="180"/>
      <c r="L500" s="196"/>
      <c r="M500" s="196"/>
    </row>
    <row r="501" spans="7:13" s="174" customFormat="1">
      <c r="G501" s="199"/>
      <c r="I501" s="206"/>
      <c r="J501" s="180"/>
      <c r="K501" s="180"/>
      <c r="L501" s="196"/>
      <c r="M501" s="196"/>
    </row>
    <row r="502" spans="7:13" s="174" customFormat="1">
      <c r="G502" s="199"/>
      <c r="I502" s="206"/>
      <c r="J502" s="180"/>
      <c r="K502" s="180"/>
      <c r="L502" s="196"/>
      <c r="M502" s="196"/>
    </row>
    <row r="503" spans="7:13" s="174" customFormat="1">
      <c r="G503" s="199"/>
      <c r="I503" s="206"/>
      <c r="J503" s="180"/>
      <c r="K503" s="180"/>
      <c r="L503" s="196"/>
      <c r="M503" s="196"/>
    </row>
    <row r="504" spans="7:13" s="174" customFormat="1">
      <c r="G504" s="199"/>
      <c r="I504" s="206"/>
      <c r="J504" s="180"/>
      <c r="K504" s="180"/>
      <c r="L504" s="196"/>
      <c r="M504" s="196"/>
    </row>
    <row r="505" spans="7:13" s="174" customFormat="1">
      <c r="G505" s="199"/>
      <c r="I505" s="206"/>
      <c r="J505" s="180"/>
      <c r="K505" s="180"/>
      <c r="L505" s="196"/>
      <c r="M505" s="196"/>
    </row>
    <row r="506" spans="7:13" s="174" customFormat="1">
      <c r="G506" s="199"/>
      <c r="I506" s="206"/>
      <c r="J506" s="180"/>
      <c r="K506" s="180"/>
      <c r="L506" s="196"/>
      <c r="M506" s="196"/>
    </row>
    <row r="507" spans="7:13" s="174" customFormat="1">
      <c r="G507" s="199"/>
      <c r="I507" s="206"/>
      <c r="J507" s="180"/>
      <c r="K507" s="180"/>
      <c r="L507" s="196"/>
      <c r="M507" s="196"/>
    </row>
    <row r="508" spans="7:13" s="174" customFormat="1">
      <c r="G508" s="199"/>
      <c r="I508" s="206"/>
      <c r="J508" s="180"/>
      <c r="K508" s="180"/>
      <c r="L508" s="196"/>
      <c r="M508" s="196"/>
    </row>
    <row r="509" spans="7:13" s="174" customFormat="1">
      <c r="G509" s="199"/>
      <c r="I509" s="206"/>
      <c r="J509" s="180"/>
      <c r="K509" s="180"/>
      <c r="L509" s="196"/>
      <c r="M509" s="196"/>
    </row>
    <row r="510" spans="7:13" s="174" customFormat="1">
      <c r="G510" s="199"/>
      <c r="I510" s="206"/>
      <c r="J510" s="180"/>
      <c r="K510" s="180"/>
      <c r="L510" s="196"/>
      <c r="M510" s="196"/>
    </row>
    <row r="511" spans="7:13" s="174" customFormat="1">
      <c r="G511" s="199"/>
      <c r="I511" s="206"/>
      <c r="J511" s="180"/>
      <c r="K511" s="180"/>
      <c r="L511" s="196"/>
      <c r="M511" s="196"/>
    </row>
    <row r="512" spans="7:13" s="174" customFormat="1">
      <c r="G512" s="199"/>
      <c r="I512" s="206"/>
      <c r="J512" s="180"/>
      <c r="K512" s="180"/>
      <c r="L512" s="196"/>
      <c r="M512" s="196"/>
    </row>
    <row r="513" spans="7:13" s="174" customFormat="1">
      <c r="G513" s="199"/>
      <c r="I513" s="206"/>
      <c r="J513" s="180"/>
      <c r="K513" s="180"/>
      <c r="L513" s="196"/>
      <c r="M513" s="196"/>
    </row>
    <row r="514" spans="7:13" s="174" customFormat="1">
      <c r="G514" s="199"/>
      <c r="I514" s="206"/>
      <c r="J514" s="180"/>
      <c r="K514" s="180"/>
      <c r="L514" s="196"/>
      <c r="M514" s="196"/>
    </row>
    <row r="515" spans="7:13" s="174" customFormat="1">
      <c r="G515" s="199"/>
      <c r="I515" s="206"/>
      <c r="J515" s="180"/>
      <c r="K515" s="180"/>
      <c r="L515" s="196"/>
      <c r="M515" s="196"/>
    </row>
    <row r="516" spans="7:13" s="174" customFormat="1">
      <c r="G516" s="199"/>
      <c r="I516" s="206"/>
      <c r="J516" s="180"/>
      <c r="K516" s="180"/>
      <c r="L516" s="196"/>
      <c r="M516" s="196"/>
    </row>
    <row r="517" spans="7:13" s="174" customFormat="1">
      <c r="G517" s="199"/>
      <c r="I517" s="206"/>
      <c r="J517" s="180"/>
      <c r="K517" s="180"/>
      <c r="L517" s="196"/>
      <c r="M517" s="196"/>
    </row>
    <row r="518" spans="7:13" s="174" customFormat="1">
      <c r="G518" s="199"/>
      <c r="I518" s="206"/>
      <c r="J518" s="180"/>
      <c r="K518" s="180"/>
      <c r="L518" s="196"/>
      <c r="M518" s="196"/>
    </row>
    <row r="519" spans="7:13" s="174" customFormat="1">
      <c r="G519" s="199"/>
      <c r="I519" s="206"/>
      <c r="J519" s="180"/>
      <c r="K519" s="180"/>
      <c r="L519" s="196"/>
      <c r="M519" s="196"/>
    </row>
    <row r="520" spans="7:13" s="174" customFormat="1">
      <c r="G520" s="199"/>
      <c r="I520" s="206"/>
      <c r="J520" s="180"/>
      <c r="K520" s="180"/>
      <c r="L520" s="196"/>
      <c r="M520" s="196"/>
    </row>
    <row r="521" spans="7:13" s="174" customFormat="1">
      <c r="G521" s="199"/>
      <c r="I521" s="206"/>
      <c r="J521" s="180"/>
      <c r="K521" s="180"/>
      <c r="L521" s="196"/>
      <c r="M521" s="196"/>
    </row>
    <row r="522" spans="7:13" s="174" customFormat="1">
      <c r="G522" s="199"/>
      <c r="I522" s="206"/>
      <c r="J522" s="180"/>
      <c r="K522" s="180"/>
      <c r="L522" s="196"/>
      <c r="M522" s="196"/>
    </row>
    <row r="523" spans="7:13" s="174" customFormat="1">
      <c r="G523" s="199"/>
      <c r="I523" s="206"/>
      <c r="J523" s="180"/>
      <c r="K523" s="180"/>
      <c r="L523" s="196"/>
      <c r="M523" s="196"/>
    </row>
    <row r="524" spans="7:13" s="174" customFormat="1">
      <c r="G524" s="199"/>
      <c r="I524" s="206"/>
      <c r="J524" s="180"/>
      <c r="K524" s="180"/>
      <c r="L524" s="196"/>
      <c r="M524" s="196"/>
    </row>
    <row r="525" spans="7:13" s="174" customFormat="1">
      <c r="G525" s="199"/>
      <c r="I525" s="206"/>
      <c r="J525" s="180"/>
      <c r="K525" s="180"/>
      <c r="L525" s="196"/>
      <c r="M525" s="196"/>
    </row>
    <row r="526" spans="7:13" s="174" customFormat="1">
      <c r="G526" s="199"/>
      <c r="I526" s="206"/>
      <c r="J526" s="180"/>
      <c r="K526" s="180"/>
      <c r="L526" s="196"/>
      <c r="M526" s="196"/>
    </row>
    <row r="527" spans="7:13" s="174" customFormat="1">
      <c r="G527" s="199"/>
      <c r="I527" s="206"/>
      <c r="J527" s="180"/>
      <c r="K527" s="180"/>
      <c r="L527" s="196"/>
      <c r="M527" s="196"/>
    </row>
    <row r="528" spans="7:13" s="174" customFormat="1">
      <c r="G528" s="199"/>
      <c r="I528" s="206"/>
      <c r="J528" s="180"/>
      <c r="K528" s="180"/>
      <c r="L528" s="196"/>
      <c r="M528" s="196"/>
    </row>
    <row r="529" spans="7:13" s="174" customFormat="1">
      <c r="G529" s="199"/>
      <c r="I529" s="206"/>
      <c r="J529" s="180"/>
      <c r="K529" s="180"/>
      <c r="L529" s="196"/>
      <c r="M529" s="196"/>
    </row>
    <row r="530" spans="7:13" s="174" customFormat="1">
      <c r="G530" s="199"/>
      <c r="I530" s="206"/>
      <c r="J530" s="180"/>
      <c r="K530" s="180"/>
      <c r="L530" s="196"/>
      <c r="M530" s="196"/>
    </row>
    <row r="531" spans="7:13" s="174" customFormat="1">
      <c r="G531" s="199"/>
      <c r="I531" s="206"/>
      <c r="J531" s="180"/>
      <c r="K531" s="180"/>
      <c r="L531" s="196"/>
      <c r="M531" s="196"/>
    </row>
    <row r="532" spans="7:13" s="174" customFormat="1">
      <c r="G532" s="199"/>
      <c r="I532" s="206"/>
      <c r="J532" s="180"/>
      <c r="K532" s="180"/>
      <c r="L532" s="196"/>
      <c r="M532" s="196"/>
    </row>
    <row r="533" spans="7:13" s="174" customFormat="1">
      <c r="G533" s="199"/>
      <c r="I533" s="206"/>
      <c r="J533" s="180"/>
      <c r="K533" s="180"/>
      <c r="L533" s="196"/>
      <c r="M533" s="196"/>
    </row>
    <row r="534" spans="7:13" s="174" customFormat="1">
      <c r="G534" s="199"/>
      <c r="I534" s="206"/>
      <c r="J534" s="180"/>
      <c r="K534" s="180"/>
      <c r="L534" s="196"/>
      <c r="M534" s="196"/>
    </row>
    <row r="535" spans="7:13" s="174" customFormat="1">
      <c r="G535" s="199"/>
      <c r="I535" s="206"/>
      <c r="J535" s="180"/>
      <c r="K535" s="180"/>
      <c r="L535" s="196"/>
      <c r="M535" s="196"/>
    </row>
    <row r="536" spans="7:13" s="174" customFormat="1">
      <c r="G536" s="199"/>
      <c r="I536" s="206"/>
      <c r="J536" s="180"/>
      <c r="K536" s="180"/>
      <c r="L536" s="196"/>
      <c r="M536" s="196"/>
    </row>
    <row r="537" spans="7:13" s="174" customFormat="1">
      <c r="G537" s="199"/>
      <c r="I537" s="206"/>
      <c r="J537" s="180"/>
      <c r="K537" s="180"/>
      <c r="L537" s="196"/>
      <c r="M537" s="196"/>
    </row>
    <row r="538" spans="7:13" s="174" customFormat="1">
      <c r="G538" s="199"/>
      <c r="I538" s="206"/>
      <c r="J538" s="180"/>
      <c r="K538" s="180"/>
      <c r="L538" s="196"/>
      <c r="M538" s="196"/>
    </row>
    <row r="539" spans="7:13" s="174" customFormat="1">
      <c r="G539" s="199"/>
      <c r="I539" s="206"/>
      <c r="J539" s="180"/>
      <c r="K539" s="180"/>
      <c r="L539" s="196"/>
      <c r="M539" s="196"/>
    </row>
    <row r="540" spans="7:13" s="174" customFormat="1">
      <c r="G540" s="199"/>
      <c r="I540" s="206"/>
      <c r="J540" s="180"/>
      <c r="K540" s="180"/>
      <c r="L540" s="196"/>
      <c r="M540" s="196"/>
    </row>
    <row r="541" spans="7:13" s="174" customFormat="1">
      <c r="G541" s="199"/>
      <c r="I541" s="206"/>
      <c r="J541" s="180"/>
      <c r="K541" s="180"/>
      <c r="L541" s="196"/>
      <c r="M541" s="196"/>
    </row>
    <row r="542" spans="7:13" s="174" customFormat="1">
      <c r="G542" s="199"/>
      <c r="I542" s="206"/>
      <c r="J542" s="180"/>
      <c r="K542" s="180"/>
      <c r="L542" s="196"/>
      <c r="M542" s="196"/>
    </row>
    <row r="543" spans="7:13" s="174" customFormat="1">
      <c r="G543" s="199"/>
      <c r="I543" s="206"/>
      <c r="J543" s="180"/>
      <c r="K543" s="180"/>
      <c r="L543" s="196"/>
      <c r="M543" s="196"/>
    </row>
    <row r="544" spans="7:13" s="174" customFormat="1">
      <c r="G544" s="199"/>
      <c r="I544" s="206"/>
      <c r="J544" s="180"/>
      <c r="K544" s="180"/>
      <c r="L544" s="196"/>
      <c r="M544" s="196"/>
    </row>
    <row r="545" spans="7:13" s="174" customFormat="1">
      <c r="G545" s="199"/>
      <c r="I545" s="206"/>
      <c r="J545" s="180"/>
      <c r="K545" s="180"/>
      <c r="L545" s="196"/>
      <c r="M545" s="196"/>
    </row>
    <row r="546" spans="7:13" s="174" customFormat="1">
      <c r="G546" s="199"/>
      <c r="I546" s="206"/>
      <c r="J546" s="180"/>
      <c r="K546" s="180"/>
      <c r="L546" s="196"/>
      <c r="M546" s="196"/>
    </row>
    <row r="547" spans="7:13" s="174" customFormat="1">
      <c r="G547" s="199"/>
      <c r="I547" s="206"/>
      <c r="J547" s="180"/>
      <c r="K547" s="180"/>
      <c r="L547" s="196"/>
      <c r="M547" s="196"/>
    </row>
    <row r="548" spans="7:13" s="174" customFormat="1">
      <c r="G548" s="199"/>
      <c r="I548" s="206"/>
      <c r="J548" s="180"/>
      <c r="K548" s="180"/>
      <c r="L548" s="196"/>
      <c r="M548" s="196"/>
    </row>
    <row r="549" spans="7:13" s="174" customFormat="1">
      <c r="G549" s="199"/>
      <c r="I549" s="206"/>
      <c r="J549" s="180"/>
      <c r="K549" s="180"/>
      <c r="L549" s="196"/>
      <c r="M549" s="196"/>
    </row>
    <row r="550" spans="7:13" s="174" customFormat="1">
      <c r="G550" s="199"/>
      <c r="I550" s="206"/>
      <c r="J550" s="180"/>
      <c r="K550" s="180"/>
      <c r="L550" s="196"/>
      <c r="M550" s="196"/>
    </row>
    <row r="551" spans="7:13" s="174" customFormat="1">
      <c r="G551" s="199"/>
      <c r="I551" s="206"/>
      <c r="J551" s="180"/>
      <c r="K551" s="180"/>
      <c r="L551" s="196"/>
      <c r="M551" s="196"/>
    </row>
    <row r="552" spans="7:13" s="174" customFormat="1">
      <c r="G552" s="199"/>
      <c r="I552" s="206"/>
      <c r="J552" s="180"/>
      <c r="K552" s="180"/>
      <c r="L552" s="196"/>
      <c r="M552" s="196"/>
    </row>
    <row r="553" spans="7:13" s="174" customFormat="1">
      <c r="G553" s="199"/>
      <c r="I553" s="206"/>
      <c r="J553" s="180"/>
      <c r="K553" s="180"/>
      <c r="L553" s="196"/>
      <c r="M553" s="196"/>
    </row>
    <row r="554" spans="7:13">
      <c r="G554" s="214"/>
      <c r="I554" s="341"/>
      <c r="J554" s="215"/>
      <c r="K554" s="215"/>
      <c r="L554" s="216"/>
      <c r="M554" s="217"/>
    </row>
    <row r="555" spans="7:13">
      <c r="G555" s="214"/>
      <c r="I555" s="341"/>
      <c r="J555" s="215"/>
      <c r="K555" s="215"/>
      <c r="L555" s="216"/>
      <c r="M555" s="217"/>
    </row>
    <row r="556" spans="7:13">
      <c r="G556" s="214"/>
      <c r="I556" s="341"/>
      <c r="J556" s="215"/>
      <c r="K556" s="215"/>
      <c r="L556" s="216"/>
      <c r="M556" s="217"/>
    </row>
    <row r="557" spans="7:13">
      <c r="G557" s="214"/>
      <c r="I557" s="341"/>
      <c r="J557" s="215"/>
      <c r="K557" s="215"/>
      <c r="L557" s="216"/>
      <c r="M557" s="217"/>
    </row>
    <row r="558" spans="7:13">
      <c r="G558" s="214"/>
      <c r="I558" s="341"/>
      <c r="J558" s="215"/>
      <c r="K558" s="215"/>
      <c r="L558" s="216"/>
      <c r="M558" s="217"/>
    </row>
    <row r="559" spans="7:13">
      <c r="G559" s="214"/>
      <c r="I559" s="341"/>
      <c r="J559" s="215"/>
      <c r="K559" s="215"/>
      <c r="L559" s="216"/>
      <c r="M559" s="217"/>
    </row>
    <row r="560" spans="7:13">
      <c r="G560" s="214"/>
      <c r="I560" s="341"/>
      <c r="J560" s="215"/>
      <c r="K560" s="215"/>
      <c r="L560" s="216"/>
      <c r="M560" s="217"/>
    </row>
    <row r="561" spans="7:13">
      <c r="G561" s="214"/>
      <c r="I561" s="341"/>
      <c r="J561" s="215"/>
      <c r="K561" s="215"/>
      <c r="L561" s="216"/>
      <c r="M561" s="217"/>
    </row>
    <row r="562" spans="7:13">
      <c r="G562" s="214"/>
      <c r="I562" s="341"/>
      <c r="J562" s="215"/>
      <c r="K562" s="215"/>
      <c r="L562" s="216"/>
      <c r="M562" s="217"/>
    </row>
    <row r="563" spans="7:13">
      <c r="G563" s="214"/>
      <c r="I563" s="341"/>
      <c r="J563" s="215"/>
      <c r="K563" s="215"/>
      <c r="L563" s="216"/>
      <c r="M563" s="217"/>
    </row>
    <row r="564" spans="7:13">
      <c r="G564" s="214"/>
      <c r="I564" s="341"/>
      <c r="J564" s="215"/>
      <c r="K564" s="215"/>
      <c r="L564" s="216"/>
      <c r="M564" s="217"/>
    </row>
    <row r="565" spans="7:13">
      <c r="G565" s="214"/>
      <c r="I565" s="341"/>
      <c r="J565" s="215"/>
      <c r="K565" s="215"/>
      <c r="L565" s="216"/>
      <c r="M565" s="217"/>
    </row>
    <row r="566" spans="7:13">
      <c r="G566" s="214"/>
      <c r="I566" s="341"/>
      <c r="J566" s="215"/>
      <c r="K566" s="215"/>
      <c r="L566" s="216"/>
      <c r="M566" s="217"/>
    </row>
    <row r="567" spans="7:13">
      <c r="G567" s="214"/>
      <c r="L567" s="216"/>
      <c r="M567" s="217"/>
    </row>
    <row r="568" spans="7:13">
      <c r="G568" s="214"/>
      <c r="L568" s="216"/>
      <c r="M568" s="217"/>
    </row>
    <row r="569" spans="7:13">
      <c r="G569" s="214"/>
      <c r="L569" s="216"/>
      <c r="M569" s="217"/>
    </row>
    <row r="570" spans="7:13">
      <c r="G570" s="214"/>
      <c r="L570" s="216"/>
      <c r="M570" s="217"/>
    </row>
    <row r="571" spans="7:13">
      <c r="G571" s="214"/>
      <c r="L571" s="216"/>
      <c r="M571" s="217"/>
    </row>
    <row r="572" spans="7:13">
      <c r="G572" s="214"/>
      <c r="L572" s="216"/>
      <c r="M572" s="217"/>
    </row>
    <row r="573" spans="7:13">
      <c r="G573" s="214"/>
      <c r="L573" s="216"/>
      <c r="M573" s="217"/>
    </row>
    <row r="574" spans="7:13">
      <c r="G574" s="214"/>
      <c r="L574" s="216"/>
      <c r="M574" s="217"/>
    </row>
    <row r="575" spans="7:13">
      <c r="G575" s="214"/>
      <c r="L575" s="216"/>
      <c r="M575" s="217"/>
    </row>
    <row r="576" spans="7:13">
      <c r="G576" s="214"/>
      <c r="L576" s="216"/>
      <c r="M576" s="217"/>
    </row>
    <row r="577" spans="7:13">
      <c r="G577" s="214"/>
      <c r="L577" s="216"/>
      <c r="M577" s="217"/>
    </row>
    <row r="578" spans="7:13">
      <c r="G578" s="214"/>
      <c r="L578" s="216"/>
      <c r="M578" s="217"/>
    </row>
    <row r="579" spans="7:13">
      <c r="G579" s="214"/>
      <c r="L579" s="216"/>
      <c r="M579" s="217"/>
    </row>
    <row r="580" spans="7:13">
      <c r="G580" s="214"/>
      <c r="L580" s="216"/>
      <c r="M580" s="217"/>
    </row>
    <row r="581" spans="7:13">
      <c r="G581" s="214"/>
      <c r="L581" s="216"/>
      <c r="M581" s="217"/>
    </row>
    <row r="582" spans="7:13">
      <c r="G582" s="214"/>
      <c r="L582" s="216"/>
      <c r="M582" s="217"/>
    </row>
    <row r="583" spans="7:13">
      <c r="G583" s="214"/>
      <c r="L583" s="216"/>
      <c r="M583" s="217"/>
    </row>
    <row r="584" spans="7:13">
      <c r="G584" s="214"/>
      <c r="L584" s="216"/>
      <c r="M584" s="217"/>
    </row>
    <row r="585" spans="7:13">
      <c r="G585" s="214"/>
      <c r="L585" s="216"/>
      <c r="M585" s="217"/>
    </row>
    <row r="586" spans="7:13">
      <c r="G586" s="214"/>
      <c r="L586" s="216"/>
      <c r="M586" s="217"/>
    </row>
    <row r="587" spans="7:13">
      <c r="G587" s="214"/>
      <c r="L587" s="216"/>
      <c r="M587" s="217"/>
    </row>
    <row r="588" spans="7:13">
      <c r="G588" s="214"/>
      <c r="L588" s="216"/>
      <c r="M588" s="217"/>
    </row>
    <row r="589" spans="7:13">
      <c r="G589" s="214"/>
      <c r="L589" s="216"/>
      <c r="M589" s="217"/>
    </row>
    <row r="590" spans="7:13">
      <c r="G590" s="214"/>
      <c r="L590" s="216"/>
      <c r="M590" s="217"/>
    </row>
    <row r="591" spans="7:13">
      <c r="G591" s="214"/>
      <c r="L591" s="216"/>
      <c r="M591" s="217"/>
    </row>
    <row r="592" spans="7:13">
      <c r="G592" s="214"/>
      <c r="L592" s="216"/>
      <c r="M592" s="217"/>
    </row>
    <row r="593" spans="7:13">
      <c r="G593" s="214"/>
      <c r="L593" s="216"/>
      <c r="M593" s="217"/>
    </row>
    <row r="594" spans="7:13">
      <c r="G594" s="214"/>
      <c r="L594" s="216"/>
      <c r="M594" s="217"/>
    </row>
    <row r="595" spans="7:13">
      <c r="G595" s="214"/>
      <c r="L595" s="216"/>
      <c r="M595" s="217"/>
    </row>
    <row r="596" spans="7:13">
      <c r="G596" s="214"/>
      <c r="L596" s="216"/>
      <c r="M596" s="217"/>
    </row>
    <row r="597" spans="7:13">
      <c r="G597" s="214"/>
      <c r="L597" s="216"/>
      <c r="M597" s="217"/>
    </row>
    <row r="598" spans="7:13">
      <c r="G598" s="214"/>
      <c r="L598" s="216"/>
      <c r="M598" s="217"/>
    </row>
    <row r="599" spans="7:13">
      <c r="G599" s="214"/>
      <c r="L599" s="216"/>
      <c r="M599" s="217"/>
    </row>
    <row r="600" spans="7:13">
      <c r="G600" s="214"/>
      <c r="L600" s="216"/>
      <c r="M600" s="217"/>
    </row>
    <row r="601" spans="7:13">
      <c r="G601" s="214"/>
      <c r="L601" s="216"/>
      <c r="M601" s="217"/>
    </row>
    <row r="602" spans="7:13">
      <c r="G602" s="214"/>
      <c r="L602" s="216"/>
      <c r="M602" s="217"/>
    </row>
    <row r="603" spans="7:13">
      <c r="G603" s="214"/>
      <c r="L603" s="216"/>
      <c r="M603" s="217"/>
    </row>
    <row r="604" spans="7:13">
      <c r="G604" s="214"/>
      <c r="L604" s="216"/>
      <c r="M604" s="217"/>
    </row>
    <row r="605" spans="7:13">
      <c r="G605" s="214"/>
      <c r="L605" s="216"/>
      <c r="M605" s="217"/>
    </row>
    <row r="606" spans="7:13">
      <c r="G606" s="214"/>
      <c r="L606" s="216"/>
      <c r="M606" s="217"/>
    </row>
    <row r="607" spans="7:13">
      <c r="G607" s="214"/>
      <c r="L607" s="216"/>
      <c r="M607" s="217"/>
    </row>
    <row r="608" spans="7:13">
      <c r="G608" s="214"/>
      <c r="L608" s="216"/>
      <c r="M608" s="217"/>
    </row>
    <row r="609" spans="7:13">
      <c r="G609" s="214"/>
      <c r="L609" s="216"/>
      <c r="M609" s="217"/>
    </row>
    <row r="610" spans="7:13">
      <c r="G610" s="214"/>
      <c r="L610" s="216"/>
      <c r="M610" s="217"/>
    </row>
    <row r="611" spans="7:13">
      <c r="G611" s="214"/>
      <c r="L611" s="216"/>
      <c r="M611" s="217"/>
    </row>
    <row r="612" spans="7:13">
      <c r="G612" s="214"/>
      <c r="L612" s="216"/>
      <c r="M612" s="217"/>
    </row>
    <row r="613" spans="7:13">
      <c r="G613" s="214"/>
      <c r="L613" s="216"/>
      <c r="M613" s="217"/>
    </row>
    <row r="614" spans="7:13">
      <c r="G614" s="214"/>
      <c r="L614" s="216"/>
      <c r="M614" s="217"/>
    </row>
    <row r="615" spans="7:13">
      <c r="G615" s="214"/>
      <c r="L615" s="216"/>
      <c r="M615" s="217"/>
    </row>
    <row r="616" spans="7:13">
      <c r="G616" s="214"/>
      <c r="L616" s="216"/>
      <c r="M616" s="217"/>
    </row>
    <row r="617" spans="7:13">
      <c r="G617" s="214"/>
      <c r="L617" s="216"/>
      <c r="M617" s="217"/>
    </row>
    <row r="618" spans="7:13">
      <c r="G618" s="214"/>
      <c r="L618" s="216"/>
      <c r="M618" s="217"/>
    </row>
    <row r="619" spans="7:13">
      <c r="G619" s="214"/>
      <c r="L619" s="216"/>
      <c r="M619" s="217"/>
    </row>
    <row r="620" spans="7:13">
      <c r="G620" s="214"/>
      <c r="L620" s="216"/>
      <c r="M620" s="217"/>
    </row>
    <row r="621" spans="7:13">
      <c r="G621" s="214"/>
      <c r="L621" s="216"/>
      <c r="M621" s="217"/>
    </row>
    <row r="622" spans="7:13">
      <c r="G622" s="214"/>
      <c r="L622" s="216"/>
      <c r="M622" s="217"/>
    </row>
    <row r="623" spans="7:13">
      <c r="G623" s="214"/>
      <c r="L623" s="216"/>
      <c r="M623" s="217"/>
    </row>
    <row r="624" spans="7:13">
      <c r="G624" s="214"/>
      <c r="L624" s="216"/>
      <c r="M624" s="217"/>
    </row>
    <row r="625" spans="7:13">
      <c r="G625" s="214"/>
      <c r="L625" s="216"/>
      <c r="M625" s="217"/>
    </row>
    <row r="626" spans="7:13">
      <c r="G626" s="214"/>
      <c r="L626" s="216"/>
      <c r="M626" s="217"/>
    </row>
    <row r="627" spans="7:13">
      <c r="G627" s="214"/>
      <c r="L627" s="216"/>
      <c r="M627" s="217"/>
    </row>
    <row r="628" spans="7:13">
      <c r="G628" s="214"/>
      <c r="L628" s="216"/>
      <c r="M628" s="217"/>
    </row>
    <row r="629" spans="7:13">
      <c r="G629" s="214"/>
      <c r="L629" s="216"/>
      <c r="M629" s="217"/>
    </row>
    <row r="630" spans="7:13">
      <c r="G630" s="214"/>
      <c r="L630" s="216"/>
      <c r="M630" s="217"/>
    </row>
    <row r="631" spans="7:13">
      <c r="G631" s="214"/>
      <c r="L631" s="216"/>
      <c r="M631" s="217"/>
    </row>
    <row r="632" spans="7:13">
      <c r="G632" s="214"/>
      <c r="L632" s="216"/>
      <c r="M632" s="217"/>
    </row>
    <row r="633" spans="7:13">
      <c r="G633" s="214"/>
      <c r="L633" s="216"/>
      <c r="M633" s="217"/>
    </row>
    <row r="634" spans="7:13">
      <c r="G634" s="214"/>
      <c r="L634" s="216"/>
      <c r="M634" s="217"/>
    </row>
    <row r="635" spans="7:13">
      <c r="G635" s="214"/>
      <c r="L635" s="216"/>
      <c r="M635" s="217"/>
    </row>
    <row r="636" spans="7:13">
      <c r="G636" s="214"/>
      <c r="L636" s="216"/>
      <c r="M636" s="217"/>
    </row>
    <row r="637" spans="7:13">
      <c r="G637" s="214"/>
      <c r="L637" s="216"/>
      <c r="M637" s="217"/>
    </row>
    <row r="638" spans="7:13">
      <c r="G638" s="214"/>
      <c r="L638" s="216"/>
      <c r="M638" s="217"/>
    </row>
    <row r="639" spans="7:13">
      <c r="G639" s="214"/>
      <c r="L639" s="216"/>
      <c r="M639" s="217"/>
    </row>
    <row r="640" spans="7:13">
      <c r="G640" s="214"/>
      <c r="L640" s="216"/>
      <c r="M640" s="217"/>
    </row>
    <row r="641" spans="7:13">
      <c r="G641" s="214"/>
      <c r="L641" s="216"/>
      <c r="M641" s="217"/>
    </row>
    <row r="642" spans="7:13">
      <c r="G642" s="214"/>
      <c r="L642" s="216"/>
      <c r="M642" s="217"/>
    </row>
    <row r="643" spans="7:13">
      <c r="G643" s="214"/>
      <c r="L643" s="216"/>
      <c r="M643" s="217"/>
    </row>
    <row r="644" spans="7:13">
      <c r="G644" s="214"/>
      <c r="L644" s="216"/>
      <c r="M644" s="217"/>
    </row>
    <row r="645" spans="7:13">
      <c r="G645" s="214"/>
      <c r="L645" s="216"/>
      <c r="M645" s="217"/>
    </row>
    <row r="646" spans="7:13">
      <c r="G646" s="214"/>
      <c r="L646" s="216"/>
      <c r="M646" s="217"/>
    </row>
    <row r="647" spans="7:13">
      <c r="G647" s="214"/>
      <c r="L647" s="216"/>
      <c r="M647" s="217"/>
    </row>
    <row r="648" spans="7:13">
      <c r="G648" s="214"/>
      <c r="L648" s="216"/>
      <c r="M648" s="217"/>
    </row>
    <row r="649" spans="7:13">
      <c r="G649" s="214"/>
      <c r="L649" s="216"/>
      <c r="M649" s="217"/>
    </row>
    <row r="650" spans="7:13">
      <c r="G650" s="214"/>
      <c r="L650" s="216"/>
      <c r="M650" s="217"/>
    </row>
    <row r="651" spans="7:13">
      <c r="G651" s="214"/>
      <c r="L651" s="216"/>
      <c r="M651" s="217"/>
    </row>
    <row r="652" spans="7:13">
      <c r="G652" s="214"/>
      <c r="L652" s="216"/>
      <c r="M652" s="217"/>
    </row>
    <row r="653" spans="7:13">
      <c r="G653" s="214"/>
      <c r="L653" s="216"/>
      <c r="M653" s="217"/>
    </row>
    <row r="654" spans="7:13">
      <c r="G654" s="214"/>
      <c r="L654" s="216"/>
      <c r="M654" s="217"/>
    </row>
    <row r="655" spans="7:13">
      <c r="G655" s="214"/>
      <c r="L655" s="216"/>
      <c r="M655" s="217"/>
    </row>
    <row r="656" spans="7:13">
      <c r="G656" s="214"/>
      <c r="L656" s="216"/>
      <c r="M656" s="217"/>
    </row>
    <row r="657" spans="7:13">
      <c r="G657" s="214"/>
      <c r="L657" s="216"/>
      <c r="M657" s="217"/>
    </row>
    <row r="658" spans="7:13">
      <c r="G658" s="214"/>
      <c r="L658" s="216"/>
      <c r="M658" s="217"/>
    </row>
    <row r="659" spans="7:13">
      <c r="G659" s="214"/>
      <c r="L659" s="216"/>
      <c r="M659" s="217"/>
    </row>
    <row r="660" spans="7:13">
      <c r="G660" s="214"/>
      <c r="L660" s="216"/>
      <c r="M660" s="217"/>
    </row>
    <row r="661" spans="7:13">
      <c r="G661" s="214"/>
      <c r="L661" s="216"/>
      <c r="M661" s="217"/>
    </row>
    <row r="662" spans="7:13">
      <c r="G662" s="214"/>
      <c r="L662" s="216"/>
      <c r="M662" s="217"/>
    </row>
    <row r="663" spans="7:13">
      <c r="G663" s="214"/>
      <c r="L663" s="216"/>
      <c r="M663" s="217"/>
    </row>
    <row r="664" spans="7:13">
      <c r="G664" s="214"/>
      <c r="L664" s="216"/>
      <c r="M664" s="217"/>
    </row>
    <row r="665" spans="7:13">
      <c r="G665" s="214"/>
      <c r="L665" s="216"/>
      <c r="M665" s="217"/>
    </row>
    <row r="666" spans="7:13">
      <c r="G666" s="214"/>
      <c r="L666" s="216"/>
      <c r="M666" s="217"/>
    </row>
    <row r="667" spans="7:13">
      <c r="G667" s="214"/>
      <c r="L667" s="216"/>
      <c r="M667" s="217"/>
    </row>
    <row r="668" spans="7:13">
      <c r="G668" s="214"/>
      <c r="L668" s="216"/>
      <c r="M668" s="217"/>
    </row>
    <row r="669" spans="7:13">
      <c r="G669" s="214"/>
      <c r="L669" s="216"/>
      <c r="M669" s="217"/>
    </row>
    <row r="670" spans="7:13">
      <c r="G670" s="214"/>
      <c r="L670" s="216"/>
      <c r="M670" s="217"/>
    </row>
    <row r="671" spans="7:13">
      <c r="G671" s="214"/>
      <c r="L671" s="216"/>
      <c r="M671" s="217"/>
    </row>
  </sheetData>
  <sheetProtection algorithmName="SHA-512" hashValue="5+EOCaqjStLSatppelRB20dhtPOryoy85/iaNaaoNRimYnxs1kXKVnKM3pa8SHVDJjQaL/pNAlosodHdCMbPNg==" saltValue="P7W6t9zZ5mZrggPGNzJdew==" spinCount="100000"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DBA3D-7183-4043-83E6-823E1A5DBA9E}">
  <dimension ref="A2:J77"/>
  <sheetViews>
    <sheetView topLeftCell="A26" workbookViewId="0">
      <selection activeCell="F5" sqref="F5"/>
    </sheetView>
  </sheetViews>
  <sheetFormatPr defaultRowHeight="12.75"/>
  <cols>
    <col min="1" max="1" width="2.28515625" customWidth="1"/>
    <col min="2" max="2" width="10.140625" bestFit="1" customWidth="1"/>
    <col min="3" max="3" width="65.5703125" customWidth="1"/>
    <col min="4" max="4" width="16.28515625" bestFit="1" customWidth="1"/>
    <col min="7" max="7" width="12.7109375" bestFit="1" customWidth="1"/>
    <col min="8" max="8" width="28.7109375" customWidth="1"/>
  </cols>
  <sheetData>
    <row r="2" spans="1:10" ht="37.5">
      <c r="B2" s="218" t="s">
        <v>387</v>
      </c>
      <c r="C2" s="219" t="s">
        <v>388</v>
      </c>
      <c r="J2" s="159"/>
    </row>
    <row r="3" spans="1:10" ht="18.75">
      <c r="B3" s="218" t="s">
        <v>389</v>
      </c>
      <c r="C3" s="219" t="s">
        <v>390</v>
      </c>
    </row>
    <row r="4" spans="1:10" ht="18.75">
      <c r="B4" s="218" t="s">
        <v>391</v>
      </c>
      <c r="C4" s="219" t="s">
        <v>392</v>
      </c>
    </row>
    <row r="6" spans="1:10" ht="28.5">
      <c r="A6" s="220"/>
      <c r="B6" s="220" t="s">
        <v>709</v>
      </c>
    </row>
    <row r="7" spans="1:10" ht="28.5">
      <c r="A7" s="220"/>
      <c r="B7" s="220" t="s">
        <v>710</v>
      </c>
    </row>
    <row r="8" spans="1:10" ht="13.5" thickBot="1"/>
    <row r="9" spans="1:10" ht="37.5">
      <c r="B9" s="221" t="s">
        <v>711</v>
      </c>
      <c r="C9" s="222" t="s">
        <v>808</v>
      </c>
      <c r="D9" s="223">
        <f>SUM(D10:D13)</f>
        <v>0</v>
      </c>
    </row>
    <row r="10" spans="1:10" ht="15.75">
      <c r="B10" s="182" t="s">
        <v>437</v>
      </c>
      <c r="C10" s="182" t="s">
        <v>438</v>
      </c>
      <c r="D10" s="195">
        <f>'Fekalna-popis'!$K$16</f>
        <v>0</v>
      </c>
    </row>
    <row r="11" spans="1:10" ht="15.75">
      <c r="B11" s="182" t="s">
        <v>439</v>
      </c>
      <c r="C11" s="182" t="s">
        <v>712</v>
      </c>
      <c r="D11" s="195">
        <f>'Fekalna-popis'!$K$17</f>
        <v>0</v>
      </c>
    </row>
    <row r="12" spans="1:10" ht="15.75">
      <c r="B12" s="182" t="s">
        <v>443</v>
      </c>
      <c r="C12" s="182" t="s">
        <v>713</v>
      </c>
      <c r="D12" s="195">
        <f>'Fekalna-popis'!$K$18</f>
        <v>0</v>
      </c>
    </row>
    <row r="13" spans="1:10" ht="15.75">
      <c r="B13" s="182" t="s">
        <v>714</v>
      </c>
      <c r="C13" s="182" t="s">
        <v>448</v>
      </c>
      <c r="D13" s="195">
        <f>'Fekalna-popis'!$K$19</f>
        <v>0</v>
      </c>
    </row>
    <row r="14" spans="1:10" ht="16.5" thickBot="1">
      <c r="B14" s="267"/>
      <c r="C14" s="269" t="s">
        <v>397</v>
      </c>
      <c r="D14" s="268">
        <f>D9*0.1</f>
        <v>0</v>
      </c>
    </row>
    <row r="15" spans="1:10" ht="18.75">
      <c r="B15" s="267"/>
      <c r="C15" s="225" t="s">
        <v>801</v>
      </c>
      <c r="D15" s="270">
        <f>D9+D14</f>
        <v>0</v>
      </c>
    </row>
    <row r="16" spans="1:10" ht="16.5" thickBot="1">
      <c r="B16" s="267"/>
      <c r="C16" s="194"/>
      <c r="D16" s="268"/>
    </row>
    <row r="17" spans="2:8" ht="37.5">
      <c r="B17" s="221" t="s">
        <v>711</v>
      </c>
      <c r="C17" s="222" t="s">
        <v>809</v>
      </c>
      <c r="D17" s="223">
        <f>SUM(D18:D21)</f>
        <v>0</v>
      </c>
    </row>
    <row r="18" spans="2:8" ht="15.75">
      <c r="B18" s="182" t="s">
        <v>437</v>
      </c>
      <c r="C18" s="182" t="s">
        <v>438</v>
      </c>
      <c r="D18" s="195">
        <f>'Meteorna-popis'!$K$16</f>
        <v>0</v>
      </c>
    </row>
    <row r="19" spans="2:8" ht="15.75">
      <c r="B19" s="182" t="s">
        <v>439</v>
      </c>
      <c r="C19" s="182" t="s">
        <v>712</v>
      </c>
      <c r="D19" s="195">
        <f>'Meteorna-popis'!$K$17</f>
        <v>0</v>
      </c>
    </row>
    <row r="20" spans="2:8" ht="15.75">
      <c r="B20" s="182" t="s">
        <v>443</v>
      </c>
      <c r="C20" s="182" t="s">
        <v>713</v>
      </c>
      <c r="D20" s="195">
        <f>'Meteorna-popis'!$K$18</f>
        <v>0</v>
      </c>
    </row>
    <row r="21" spans="2:8" ht="15.75">
      <c r="B21" s="182" t="s">
        <v>714</v>
      </c>
      <c r="C21" s="182" t="s">
        <v>448</v>
      </c>
      <c r="D21" s="195">
        <f>'Meteorna-popis'!$K$19</f>
        <v>0</v>
      </c>
    </row>
    <row r="22" spans="2:8" ht="16.5" thickBot="1">
      <c r="B22" s="194"/>
      <c r="C22" s="273" t="s">
        <v>397</v>
      </c>
      <c r="D22" s="276">
        <f>D17*0.1</f>
        <v>0</v>
      </c>
    </row>
    <row r="23" spans="2:8" ht="18.75">
      <c r="B23" s="194"/>
      <c r="C23" s="225" t="s">
        <v>801</v>
      </c>
      <c r="D23" s="275">
        <f>D17+D22</f>
        <v>0</v>
      </c>
    </row>
    <row r="24" spans="2:8" ht="15.75">
      <c r="B24" s="194"/>
      <c r="C24" s="194"/>
      <c r="D24" s="272"/>
    </row>
    <row r="25" spans="2:8" ht="18.75">
      <c r="B25" s="194"/>
      <c r="C25" s="274" t="s">
        <v>810</v>
      </c>
      <c r="D25" s="271"/>
    </row>
    <row r="26" spans="2:8" ht="18.75">
      <c r="B26" s="194"/>
      <c r="C26" s="182" t="s">
        <v>715</v>
      </c>
      <c r="D26" s="224">
        <f>D9+D17</f>
        <v>0</v>
      </c>
    </row>
    <row r="27" spans="2:8" ht="18.75">
      <c r="B27" s="194"/>
      <c r="C27" s="182" t="s">
        <v>397</v>
      </c>
      <c r="D27" s="224">
        <f>D26*0.1</f>
        <v>0</v>
      </c>
    </row>
    <row r="28" spans="2:8" ht="18.75">
      <c r="B28" s="194"/>
      <c r="C28" s="225" t="s">
        <v>801</v>
      </c>
      <c r="D28" s="279">
        <f>D26+D27</f>
        <v>0</v>
      </c>
      <c r="G28" s="215"/>
      <c r="H28" s="215"/>
    </row>
    <row r="29" spans="2:8" ht="15.75">
      <c r="B29" s="194"/>
      <c r="C29" s="226" t="s">
        <v>398</v>
      </c>
      <c r="D29" s="227">
        <f>0.22*D28</f>
        <v>0</v>
      </c>
      <c r="H29" s="215"/>
    </row>
    <row r="30" spans="2:8" ht="18.75">
      <c r="B30" s="194"/>
      <c r="C30" s="228" t="s">
        <v>399</v>
      </c>
      <c r="D30" s="229">
        <f>D28+D29</f>
        <v>0</v>
      </c>
      <c r="G30" s="215"/>
      <c r="H30" s="215"/>
    </row>
    <row r="32" spans="2:8">
      <c r="B32" t="s">
        <v>400</v>
      </c>
    </row>
    <row r="33" spans="2:7" ht="30" customHeight="1">
      <c r="B33" s="388" t="s">
        <v>716</v>
      </c>
      <c r="C33" s="388"/>
      <c r="D33" s="388"/>
      <c r="G33" s="231"/>
    </row>
    <row r="35" spans="2:7" ht="15">
      <c r="B35" t="s">
        <v>400</v>
      </c>
      <c r="G35" s="191"/>
    </row>
    <row r="36" spans="2:7" ht="30" customHeight="1">
      <c r="B36" s="388" t="s">
        <v>401</v>
      </c>
      <c r="C36" s="388"/>
      <c r="D36" s="388"/>
    </row>
    <row r="38" spans="2:7">
      <c r="B38" t="s">
        <v>402</v>
      </c>
    </row>
    <row r="39" spans="2:7" ht="30" customHeight="1">
      <c r="B39" s="388" t="s">
        <v>403</v>
      </c>
      <c r="C39" s="389"/>
      <c r="D39" s="389"/>
    </row>
    <row r="41" spans="2:7">
      <c r="B41" t="s">
        <v>404</v>
      </c>
    </row>
    <row r="42" spans="2:7" s="218" customFormat="1" ht="47.25" customHeight="1">
      <c r="B42" s="388" t="s">
        <v>405</v>
      </c>
      <c r="C42" s="388"/>
      <c r="D42" s="388"/>
    </row>
    <row r="44" spans="2:7">
      <c r="B44" t="s">
        <v>406</v>
      </c>
    </row>
    <row r="45" spans="2:7" ht="75.75" customHeight="1">
      <c r="B45" s="390" t="s">
        <v>407</v>
      </c>
      <c r="C45" s="391"/>
      <c r="D45" s="391"/>
    </row>
    <row r="47" spans="2:7">
      <c r="B47" t="s">
        <v>408</v>
      </c>
    </row>
    <row r="48" spans="2:7" ht="93.75" customHeight="1">
      <c r="B48" s="388" t="s">
        <v>409</v>
      </c>
      <c r="C48" s="389"/>
      <c r="D48" s="389"/>
    </row>
    <row r="50" spans="2:4">
      <c r="B50" t="s">
        <v>410</v>
      </c>
    </row>
    <row r="51" spans="2:4" ht="61.5" customHeight="1">
      <c r="B51" s="388" t="s">
        <v>411</v>
      </c>
      <c r="C51" s="389"/>
      <c r="D51" s="389"/>
    </row>
    <row r="53" spans="2:4">
      <c r="B53" t="s">
        <v>412</v>
      </c>
    </row>
    <row r="54" spans="2:4" ht="45" customHeight="1">
      <c r="B54" s="390" t="s">
        <v>413</v>
      </c>
      <c r="C54" s="391"/>
      <c r="D54" s="391"/>
    </row>
    <row r="56" spans="2:4">
      <c r="B56" t="s">
        <v>414</v>
      </c>
    </row>
    <row r="57" spans="2:4" ht="76.5" customHeight="1">
      <c r="B57" s="390" t="s">
        <v>415</v>
      </c>
      <c r="C57" s="391"/>
      <c r="D57" s="391"/>
    </row>
    <row r="59" spans="2:4">
      <c r="B59" t="s">
        <v>416</v>
      </c>
    </row>
    <row r="60" spans="2:4" ht="46.5" customHeight="1">
      <c r="B60" s="390" t="s">
        <v>417</v>
      </c>
      <c r="C60" s="391"/>
      <c r="D60" s="391"/>
    </row>
    <row r="62" spans="2:4">
      <c r="B62" t="s">
        <v>418</v>
      </c>
    </row>
    <row r="63" spans="2:4" ht="30" customHeight="1">
      <c r="B63" s="390" t="s">
        <v>419</v>
      </c>
      <c r="C63" s="390"/>
      <c r="D63" s="390"/>
    </row>
    <row r="65" spans="2:4">
      <c r="B65" t="s">
        <v>420</v>
      </c>
    </row>
    <row r="66" spans="2:4" ht="30" customHeight="1">
      <c r="B66" s="388" t="s">
        <v>421</v>
      </c>
      <c r="C66" s="389"/>
      <c r="D66" s="389"/>
    </row>
    <row r="68" spans="2:4">
      <c r="B68" t="s">
        <v>422</v>
      </c>
    </row>
    <row r="69" spans="2:4" ht="30" customHeight="1">
      <c r="B69" s="388" t="s">
        <v>423</v>
      </c>
      <c r="C69" s="389"/>
      <c r="D69" s="389"/>
    </row>
    <row r="71" spans="2:4">
      <c r="B71" t="s">
        <v>424</v>
      </c>
    </row>
    <row r="72" spans="2:4" ht="30" customHeight="1">
      <c r="B72" s="388" t="s">
        <v>717</v>
      </c>
      <c r="C72" s="388"/>
      <c r="D72" s="388"/>
    </row>
    <row r="77" spans="2:4">
      <c r="B77" s="390"/>
      <c r="C77" s="391"/>
      <c r="D77" s="391"/>
    </row>
  </sheetData>
  <sheetProtection algorithmName="SHA-512" hashValue="cLALL7vuQ93GkRzMCpW7qL5MWFluyHz0DC5Q3d0x6iu6orcjjRiRB9jHMgsjLh+qTYaJrSExo6Ys0z/6u2Tj+Q==" saltValue="8r+w5DShtje6S0YoONEt+g==" spinCount="100000" sheet="1" objects="1" scenarios="1"/>
  <mergeCells count="15">
    <mergeCell ref="B69:D69"/>
    <mergeCell ref="B72:D72"/>
    <mergeCell ref="B77:D77"/>
    <mergeCell ref="B51:D51"/>
    <mergeCell ref="B54:D54"/>
    <mergeCell ref="B57:D57"/>
    <mergeCell ref="B60:D60"/>
    <mergeCell ref="B63:D63"/>
    <mergeCell ref="B66:D66"/>
    <mergeCell ref="B48:D48"/>
    <mergeCell ref="B33:D33"/>
    <mergeCell ref="B36:D36"/>
    <mergeCell ref="B39:D39"/>
    <mergeCell ref="B42:D42"/>
    <mergeCell ref="B45:D4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DC294-B57F-4E89-9980-518AAE9C66AE}">
  <dimension ref="A1:M566"/>
  <sheetViews>
    <sheetView workbookViewId="0">
      <selection activeCell="M24" sqref="M24"/>
    </sheetView>
  </sheetViews>
  <sheetFormatPr defaultRowHeight="15"/>
  <cols>
    <col min="1" max="1" width="9" customWidth="1"/>
    <col min="2" max="2" width="1" customWidth="1"/>
    <col min="3" max="3" width="40.85546875" customWidth="1"/>
    <col min="4" max="4" width="2.28515625" customWidth="1"/>
    <col min="5" max="5" width="4.140625" bestFit="1" customWidth="1"/>
    <col min="6" max="6" width="2.28515625" customWidth="1"/>
    <col min="7" max="7" width="8" bestFit="1" customWidth="1"/>
    <col min="8" max="8" width="2.28515625" customWidth="1"/>
    <col min="9" max="9" width="10.42578125" style="298" bestFit="1" customWidth="1"/>
    <col min="10" max="10" width="2.28515625" customWidth="1"/>
    <col min="11" max="11" width="16.28515625" bestFit="1" customWidth="1"/>
    <col min="12" max="12" width="28.7109375" customWidth="1"/>
    <col min="13" max="13" width="29.85546875" style="191" customWidth="1"/>
  </cols>
  <sheetData>
    <row r="1" spans="1:11">
      <c r="I1"/>
    </row>
    <row r="2" spans="1:11" ht="18.75">
      <c r="A2" t="s">
        <v>428</v>
      </c>
      <c r="C2" s="190" t="s">
        <v>429</v>
      </c>
      <c r="I2"/>
    </row>
    <row r="3" spans="1:11" ht="18.75">
      <c r="C3" s="190" t="s">
        <v>430</v>
      </c>
      <c r="I3"/>
    </row>
    <row r="4" spans="1:11" ht="18.75">
      <c r="C4" s="190"/>
      <c r="I4"/>
    </row>
    <row r="5" spans="1:11" ht="18.75">
      <c r="A5" t="s">
        <v>431</v>
      </c>
      <c r="C5" s="190" t="s">
        <v>718</v>
      </c>
      <c r="I5"/>
    </row>
    <row r="6" spans="1:11" ht="18.75">
      <c r="I6"/>
      <c r="K6" s="190"/>
    </row>
    <row r="7" spans="1:11" s="190" customFormat="1" ht="18.75">
      <c r="A7"/>
      <c r="C7" s="232" t="s">
        <v>719</v>
      </c>
    </row>
    <row r="8" spans="1:11" s="190" customFormat="1" ht="18.75">
      <c r="A8"/>
      <c r="C8" s="232" t="s">
        <v>720</v>
      </c>
    </row>
    <row r="9" spans="1:11">
      <c r="A9" s="192"/>
      <c r="B9" s="192"/>
      <c r="C9" s="232" t="s">
        <v>721</v>
      </c>
      <c r="D9" s="192"/>
      <c r="E9" s="192"/>
      <c r="F9" s="192"/>
      <c r="G9" s="192"/>
      <c r="I9"/>
    </row>
    <row r="10" spans="1:11" ht="18.75">
      <c r="A10" t="s">
        <v>389</v>
      </c>
      <c r="B10" s="192"/>
      <c r="C10" s="190" t="s">
        <v>722</v>
      </c>
      <c r="D10" s="192"/>
      <c r="E10" s="192"/>
      <c r="F10" s="192"/>
      <c r="G10" s="192"/>
      <c r="I10"/>
    </row>
    <row r="11" spans="1:11">
      <c r="I11"/>
    </row>
    <row r="12" spans="1:11" ht="18.75">
      <c r="A12" t="s">
        <v>391</v>
      </c>
      <c r="C12" s="190" t="s">
        <v>392</v>
      </c>
      <c r="I12"/>
    </row>
    <row r="13" spans="1:11" ht="18.75">
      <c r="C13" s="190"/>
      <c r="I13"/>
    </row>
    <row r="14" spans="1:11" ht="18.75">
      <c r="C14" s="190"/>
      <c r="I14"/>
    </row>
    <row r="15" spans="1:11" ht="18.75">
      <c r="C15" s="190"/>
      <c r="I15"/>
    </row>
    <row r="16" spans="1:11" ht="15.75">
      <c r="A16" s="193" t="s">
        <v>437</v>
      </c>
      <c r="B16" s="194"/>
      <c r="C16" s="194" t="s">
        <v>438</v>
      </c>
      <c r="D16" s="194"/>
      <c r="E16" s="194"/>
      <c r="F16" s="194"/>
      <c r="G16" s="194"/>
      <c r="H16" s="194"/>
      <c r="I16" s="194"/>
      <c r="K16" s="195">
        <f>K64</f>
        <v>0</v>
      </c>
    </row>
    <row r="17" spans="1:13" ht="15.75">
      <c r="A17" s="193" t="s">
        <v>439</v>
      </c>
      <c r="B17" s="194"/>
      <c r="C17" s="194" t="s">
        <v>712</v>
      </c>
      <c r="D17" s="194"/>
      <c r="E17" s="194"/>
      <c r="F17" s="194"/>
      <c r="G17" s="194"/>
      <c r="H17" s="194"/>
      <c r="I17" s="194"/>
      <c r="K17" s="195">
        <f>K182</f>
        <v>0</v>
      </c>
    </row>
    <row r="18" spans="1:13" ht="15.75">
      <c r="A18" s="193" t="s">
        <v>443</v>
      </c>
      <c r="B18" s="194"/>
      <c r="C18" s="194" t="s">
        <v>713</v>
      </c>
      <c r="D18" s="194"/>
      <c r="E18" s="194"/>
      <c r="F18" s="194"/>
      <c r="G18" s="194"/>
      <c r="H18" s="194"/>
      <c r="I18" s="194"/>
      <c r="K18" s="195">
        <f>K212</f>
        <v>0</v>
      </c>
    </row>
    <row r="19" spans="1:13" ht="15.75">
      <c r="A19" s="193" t="s">
        <v>714</v>
      </c>
      <c r="B19" s="194"/>
      <c r="C19" s="194" t="s">
        <v>448</v>
      </c>
      <c r="D19" s="194"/>
      <c r="E19" s="194"/>
      <c r="F19" s="194"/>
      <c r="G19" s="194"/>
      <c r="H19" s="194"/>
      <c r="I19" s="194"/>
      <c r="K19" s="195">
        <f>K229</f>
        <v>0</v>
      </c>
    </row>
    <row r="20" spans="1:13" ht="18.75">
      <c r="A20" s="233"/>
      <c r="B20" s="234"/>
      <c r="C20" s="234" t="s">
        <v>383</v>
      </c>
      <c r="D20" s="234"/>
      <c r="E20" s="234"/>
      <c r="F20" s="234"/>
      <c r="G20" s="234"/>
      <c r="H20" s="234"/>
      <c r="I20" s="234"/>
      <c r="J20" s="234"/>
      <c r="K20" s="235">
        <f>SUM(K16:K19)</f>
        <v>0</v>
      </c>
    </row>
    <row r="21" spans="1:13" ht="18.75">
      <c r="C21" s="190"/>
      <c r="I21"/>
    </row>
    <row r="22" spans="1:13" ht="18.75">
      <c r="C22" s="190"/>
      <c r="I22"/>
    </row>
    <row r="23" spans="1:13">
      <c r="A23" s="236" t="s">
        <v>449</v>
      </c>
      <c r="B23" s="236"/>
      <c r="C23" s="236" t="s">
        <v>450</v>
      </c>
      <c r="D23" s="236"/>
      <c r="E23" s="236" t="s">
        <v>451</v>
      </c>
      <c r="F23" s="236"/>
      <c r="G23" s="236" t="s">
        <v>452</v>
      </c>
      <c r="H23" s="236"/>
      <c r="I23" s="236" t="s">
        <v>453</v>
      </c>
      <c r="J23" s="236"/>
      <c r="K23" s="236" t="s">
        <v>454</v>
      </c>
    </row>
    <row r="24" spans="1:13">
      <c r="I24"/>
      <c r="L24" s="216"/>
      <c r="M24" s="237"/>
    </row>
    <row r="25" spans="1:13" s="194" customFormat="1" ht="15.75">
      <c r="A25" s="238" t="s">
        <v>455</v>
      </c>
      <c r="B25" s="239"/>
      <c r="C25" s="240" t="str">
        <f>C16</f>
        <v>PRIPRAVLJALNA IN ZAKLJUČNA DELA</v>
      </c>
      <c r="D25" s="239"/>
      <c r="E25" s="239"/>
      <c r="F25" s="239"/>
      <c r="G25" s="239"/>
      <c r="H25" s="239"/>
      <c r="I25" s="239"/>
      <c r="J25" s="239"/>
      <c r="K25" s="241"/>
      <c r="L25" s="242"/>
      <c r="M25" s="243"/>
    </row>
    <row r="26" spans="1:13">
      <c r="G26" s="174"/>
      <c r="H26" s="174"/>
      <c r="I26" s="174"/>
      <c r="L26" s="216"/>
      <c r="M26" s="237"/>
    </row>
    <row r="27" spans="1:13" ht="25.5">
      <c r="A27" s="244" t="s">
        <v>456</v>
      </c>
      <c r="C27" s="245" t="s">
        <v>723</v>
      </c>
      <c r="D27" s="159"/>
      <c r="F27" s="159"/>
      <c r="G27" s="199"/>
      <c r="H27" s="174"/>
      <c r="I27" s="180"/>
      <c r="J27" s="215"/>
      <c r="K27" s="215"/>
      <c r="L27" s="216"/>
      <c r="M27" s="237"/>
    </row>
    <row r="28" spans="1:13">
      <c r="A28" s="246"/>
      <c r="E28" t="s">
        <v>34</v>
      </c>
      <c r="G28" s="201">
        <v>300</v>
      </c>
      <c r="H28" s="174"/>
      <c r="I28" s="202">
        <v>0</v>
      </c>
      <c r="J28" s="215"/>
      <c r="K28" s="247">
        <f>G28*I28</f>
        <v>0</v>
      </c>
      <c r="L28" s="216"/>
      <c r="M28" s="237"/>
    </row>
    <row r="29" spans="1:13">
      <c r="A29" s="246"/>
      <c r="G29" s="199"/>
      <c r="H29" s="174"/>
      <c r="I29" s="206"/>
      <c r="J29" s="215"/>
      <c r="K29" s="215"/>
      <c r="L29" s="216"/>
      <c r="M29" s="237"/>
    </row>
    <row r="30" spans="1:13" ht="102.75">
      <c r="A30" s="244" t="s">
        <v>458</v>
      </c>
      <c r="C30" s="159" t="s">
        <v>459</v>
      </c>
      <c r="G30" s="199"/>
      <c r="H30" s="174"/>
      <c r="I30" s="206"/>
      <c r="J30" s="215"/>
      <c r="K30" s="215"/>
      <c r="L30" s="216"/>
      <c r="M30" s="237"/>
    </row>
    <row r="31" spans="1:13">
      <c r="E31" t="s">
        <v>224</v>
      </c>
      <c r="G31" s="201">
        <v>1</v>
      </c>
      <c r="H31" s="174"/>
      <c r="I31" s="202">
        <v>0</v>
      </c>
      <c r="J31" s="215"/>
      <c r="K31" s="247">
        <f>G31*I31</f>
        <v>0</v>
      </c>
      <c r="L31" s="216"/>
      <c r="M31" s="237"/>
    </row>
    <row r="32" spans="1:13">
      <c r="G32" s="174"/>
      <c r="H32" s="174"/>
      <c r="I32" s="204"/>
      <c r="L32" s="216"/>
      <c r="M32" s="237"/>
    </row>
    <row r="33" spans="1:13" ht="153.75">
      <c r="A33" s="244" t="s">
        <v>460</v>
      </c>
      <c r="C33" s="159" t="s">
        <v>461</v>
      </c>
      <c r="G33" s="174"/>
      <c r="H33" s="174"/>
      <c r="I33" s="204"/>
      <c r="L33" s="216"/>
      <c r="M33" s="237"/>
    </row>
    <row r="34" spans="1:13">
      <c r="E34" t="s">
        <v>462</v>
      </c>
      <c r="G34" s="201">
        <v>30</v>
      </c>
      <c r="H34" s="174"/>
      <c r="I34" s="202">
        <v>0</v>
      </c>
      <c r="J34" s="215"/>
      <c r="K34" s="247">
        <f>G34*I34</f>
        <v>0</v>
      </c>
      <c r="L34" s="216"/>
      <c r="M34" s="237"/>
    </row>
    <row r="35" spans="1:13">
      <c r="G35" s="174"/>
      <c r="H35" s="174"/>
      <c r="I35" s="204"/>
      <c r="L35" s="216"/>
      <c r="M35" s="237"/>
    </row>
    <row r="36" spans="1:13" ht="90">
      <c r="A36" s="244" t="s">
        <v>463</v>
      </c>
      <c r="C36" s="159" t="s">
        <v>724</v>
      </c>
      <c r="G36" s="174"/>
      <c r="H36" s="174"/>
      <c r="I36" s="204"/>
      <c r="L36" s="216"/>
      <c r="M36" s="237"/>
    </row>
    <row r="37" spans="1:13">
      <c r="C37" t="s">
        <v>465</v>
      </c>
      <c r="E37" t="s">
        <v>16</v>
      </c>
      <c r="G37" s="201">
        <v>4</v>
      </c>
      <c r="H37" s="174"/>
      <c r="I37" s="202">
        <v>0</v>
      </c>
      <c r="J37" s="215"/>
      <c r="K37" s="247">
        <f t="shared" ref="K37:K42" si="0">G37*I37</f>
        <v>0</v>
      </c>
      <c r="L37" s="216"/>
      <c r="M37" s="237"/>
    </row>
    <row r="38" spans="1:13">
      <c r="C38" t="s">
        <v>466</v>
      </c>
      <c r="E38" t="s">
        <v>16</v>
      </c>
      <c r="G38" s="201">
        <v>3</v>
      </c>
      <c r="H38" s="174"/>
      <c r="I38" s="202">
        <v>0</v>
      </c>
      <c r="J38" s="215"/>
      <c r="K38" s="247">
        <f t="shared" si="0"/>
        <v>0</v>
      </c>
      <c r="L38" s="216"/>
      <c r="M38" s="237"/>
    </row>
    <row r="39" spans="1:13">
      <c r="C39" t="s">
        <v>467</v>
      </c>
      <c r="E39" t="s">
        <v>16</v>
      </c>
      <c r="G39" s="201">
        <v>39</v>
      </c>
      <c r="H39" s="174"/>
      <c r="I39" s="202">
        <v>0</v>
      </c>
      <c r="J39" s="215"/>
      <c r="K39" s="247">
        <f t="shared" si="0"/>
        <v>0</v>
      </c>
      <c r="L39" s="216"/>
      <c r="M39" s="237"/>
    </row>
    <row r="40" spans="1:13">
      <c r="C40" t="s">
        <v>468</v>
      </c>
      <c r="E40" t="s">
        <v>16</v>
      </c>
      <c r="G40" s="201">
        <v>25</v>
      </c>
      <c r="H40" s="174"/>
      <c r="I40" s="202">
        <v>0</v>
      </c>
      <c r="J40" s="215"/>
      <c r="K40" s="247">
        <f t="shared" si="0"/>
        <v>0</v>
      </c>
      <c r="L40" s="216"/>
      <c r="M40" s="237"/>
    </row>
    <row r="41" spans="1:13">
      <c r="C41" t="s">
        <v>469</v>
      </c>
      <c r="E41" t="s">
        <v>16</v>
      </c>
      <c r="G41" s="201">
        <v>1</v>
      </c>
      <c r="H41" s="174"/>
      <c r="I41" s="202">
        <v>0</v>
      </c>
      <c r="J41" s="215"/>
      <c r="K41" s="247">
        <f t="shared" si="0"/>
        <v>0</v>
      </c>
      <c r="L41" s="216"/>
      <c r="M41" s="237"/>
    </row>
    <row r="42" spans="1:13">
      <c r="C42" t="s">
        <v>470</v>
      </c>
      <c r="E42" t="s">
        <v>16</v>
      </c>
      <c r="G42" s="201">
        <v>3</v>
      </c>
      <c r="H42" s="174"/>
      <c r="I42" s="202">
        <v>0</v>
      </c>
      <c r="J42" s="215"/>
      <c r="K42" s="247">
        <f t="shared" si="0"/>
        <v>0</v>
      </c>
      <c r="L42" s="216"/>
      <c r="M42" s="237"/>
    </row>
    <row r="43" spans="1:13">
      <c r="G43" s="174"/>
      <c r="H43" s="174"/>
      <c r="I43" s="204"/>
      <c r="L43" s="216"/>
      <c r="M43" s="237"/>
    </row>
    <row r="44" spans="1:13" ht="39">
      <c r="A44" s="244" t="s">
        <v>471</v>
      </c>
      <c r="C44" s="159" t="s">
        <v>472</v>
      </c>
      <c r="G44" s="174"/>
      <c r="H44" s="174"/>
      <c r="I44" s="204"/>
      <c r="L44" s="216"/>
      <c r="M44" s="237"/>
    </row>
    <row r="45" spans="1:13">
      <c r="C45" t="s">
        <v>465</v>
      </c>
      <c r="E45" t="s">
        <v>473</v>
      </c>
      <c r="G45" s="201">
        <v>2</v>
      </c>
      <c r="H45" s="174"/>
      <c r="I45" s="202">
        <v>0</v>
      </c>
      <c r="J45" s="215"/>
      <c r="K45" s="247">
        <f t="shared" ref="K45:K50" si="1">G45*I45</f>
        <v>0</v>
      </c>
      <c r="L45" s="216"/>
      <c r="M45" s="237"/>
    </row>
    <row r="46" spans="1:13">
      <c r="C46" t="s">
        <v>466</v>
      </c>
      <c r="E46" t="s">
        <v>473</v>
      </c>
      <c r="G46" s="201">
        <v>2</v>
      </c>
      <c r="H46" s="174"/>
      <c r="I46" s="202">
        <v>0</v>
      </c>
      <c r="J46" s="215"/>
      <c r="K46" s="247">
        <f t="shared" si="1"/>
        <v>0</v>
      </c>
      <c r="L46" s="216"/>
      <c r="M46" s="237"/>
    </row>
    <row r="47" spans="1:13">
      <c r="C47" t="s">
        <v>467</v>
      </c>
      <c r="E47" t="s">
        <v>473</v>
      </c>
      <c r="G47" s="201">
        <v>9</v>
      </c>
      <c r="H47" s="174"/>
      <c r="I47" s="202">
        <v>0</v>
      </c>
      <c r="J47" s="215"/>
      <c r="K47" s="247">
        <f t="shared" si="1"/>
        <v>0</v>
      </c>
      <c r="L47" s="216"/>
      <c r="M47" s="237"/>
    </row>
    <row r="48" spans="1:13">
      <c r="C48" t="s">
        <v>468</v>
      </c>
      <c r="E48" t="s">
        <v>473</v>
      </c>
      <c r="G48" s="201">
        <v>6</v>
      </c>
      <c r="H48" s="174"/>
      <c r="I48" s="202">
        <v>0</v>
      </c>
      <c r="J48" s="215"/>
      <c r="K48" s="247">
        <f t="shared" si="1"/>
        <v>0</v>
      </c>
      <c r="L48" s="216"/>
      <c r="M48" s="237"/>
    </row>
    <row r="49" spans="1:13">
      <c r="C49" t="s">
        <v>469</v>
      </c>
      <c r="E49" t="s">
        <v>473</v>
      </c>
      <c r="G49" s="201">
        <v>1</v>
      </c>
      <c r="H49" s="174"/>
      <c r="I49" s="202">
        <v>0</v>
      </c>
      <c r="J49" s="215"/>
      <c r="K49" s="247">
        <f t="shared" si="1"/>
        <v>0</v>
      </c>
      <c r="L49" s="216"/>
      <c r="M49" s="237"/>
    </row>
    <row r="50" spans="1:13">
      <c r="C50" t="s">
        <v>470</v>
      </c>
      <c r="E50" t="s">
        <v>473</v>
      </c>
      <c r="G50" s="201">
        <v>2</v>
      </c>
      <c r="H50" s="174"/>
      <c r="I50" s="202">
        <v>0</v>
      </c>
      <c r="J50" s="215"/>
      <c r="K50" s="247">
        <f t="shared" si="1"/>
        <v>0</v>
      </c>
      <c r="L50" s="216"/>
      <c r="M50" s="237"/>
    </row>
    <row r="51" spans="1:13">
      <c r="G51" s="174"/>
      <c r="H51" s="174"/>
      <c r="I51" s="204"/>
      <c r="L51" s="216"/>
      <c r="M51" s="237"/>
    </row>
    <row r="52" spans="1:13" ht="39">
      <c r="A52" s="244" t="s">
        <v>474</v>
      </c>
      <c r="C52" s="159" t="s">
        <v>725</v>
      </c>
      <c r="G52" s="174"/>
      <c r="H52" s="174"/>
      <c r="I52" s="204"/>
      <c r="L52" s="216"/>
      <c r="M52" s="237"/>
    </row>
    <row r="53" spans="1:13">
      <c r="E53" t="s">
        <v>16</v>
      </c>
      <c r="G53" s="201">
        <v>10</v>
      </c>
      <c r="H53" s="174"/>
      <c r="I53" s="202">
        <v>0</v>
      </c>
      <c r="J53" s="215"/>
      <c r="K53" s="247">
        <f>G53*I53</f>
        <v>0</v>
      </c>
      <c r="L53" s="244"/>
      <c r="M53" s="237"/>
    </row>
    <row r="54" spans="1:13">
      <c r="G54" s="174"/>
      <c r="H54" s="174"/>
      <c r="I54" s="204"/>
      <c r="L54" s="216"/>
      <c r="M54" s="237"/>
    </row>
    <row r="55" spans="1:13" ht="39">
      <c r="A55" s="244" t="s">
        <v>476</v>
      </c>
      <c r="C55" s="159" t="s">
        <v>726</v>
      </c>
      <c r="G55" s="174"/>
      <c r="H55" s="174"/>
      <c r="I55" s="204"/>
      <c r="L55" s="216"/>
      <c r="M55" s="237"/>
    </row>
    <row r="56" spans="1:13">
      <c r="E56" t="s">
        <v>560</v>
      </c>
      <c r="G56" s="201">
        <v>300</v>
      </c>
      <c r="H56" s="174"/>
      <c r="I56" s="202">
        <v>0</v>
      </c>
      <c r="J56" s="215"/>
      <c r="K56" s="247">
        <f>G56*I56</f>
        <v>0</v>
      </c>
      <c r="L56" s="216"/>
      <c r="M56" s="237"/>
    </row>
    <row r="57" spans="1:13">
      <c r="G57" s="174"/>
      <c r="H57" s="174"/>
      <c r="I57" s="204"/>
      <c r="L57" s="216"/>
      <c r="M57" s="237"/>
    </row>
    <row r="58" spans="1:13">
      <c r="A58" s="244" t="s">
        <v>478</v>
      </c>
      <c r="C58" t="s">
        <v>479</v>
      </c>
      <c r="G58" s="174"/>
      <c r="H58" s="174"/>
      <c r="I58" s="204"/>
      <c r="L58" s="248"/>
      <c r="M58" s="237"/>
    </row>
    <row r="59" spans="1:13">
      <c r="E59" t="s">
        <v>19</v>
      </c>
      <c r="G59" s="201">
        <v>60</v>
      </c>
      <c r="H59" s="174"/>
      <c r="I59" s="202">
        <v>0</v>
      </c>
      <c r="J59" s="215"/>
      <c r="K59" s="247">
        <f>G59*I59</f>
        <v>0</v>
      </c>
      <c r="L59" s="216"/>
      <c r="M59" s="237"/>
    </row>
    <row r="60" spans="1:13">
      <c r="G60" s="174"/>
      <c r="H60" s="174"/>
      <c r="I60" s="204"/>
      <c r="L60" s="216"/>
      <c r="M60" s="237"/>
    </row>
    <row r="61" spans="1:13" ht="39">
      <c r="A61" s="244" t="s">
        <v>480</v>
      </c>
      <c r="C61" s="159" t="s">
        <v>481</v>
      </c>
      <c r="G61" s="174"/>
      <c r="H61" s="174"/>
      <c r="I61" s="204"/>
      <c r="L61" s="216"/>
      <c r="M61" s="249"/>
    </row>
    <row r="62" spans="1:13">
      <c r="A62" s="244"/>
      <c r="C62" s="159"/>
      <c r="E62" t="s">
        <v>19</v>
      </c>
      <c r="G62" s="201">
        <v>60</v>
      </c>
      <c r="H62" s="174"/>
      <c r="I62" s="202">
        <v>0</v>
      </c>
      <c r="J62" s="215"/>
      <c r="K62" s="247">
        <f>G62*I62</f>
        <v>0</v>
      </c>
      <c r="L62" s="216"/>
      <c r="M62" s="249"/>
    </row>
    <row r="63" spans="1:13">
      <c r="A63" s="246"/>
      <c r="G63" s="199"/>
      <c r="H63" s="174"/>
      <c r="I63" s="180"/>
      <c r="J63" s="215"/>
      <c r="K63" s="215"/>
      <c r="L63" s="216"/>
      <c r="M63" s="237"/>
    </row>
    <row r="64" spans="1:13" ht="16.5" thickBot="1">
      <c r="A64" s="250"/>
      <c r="B64" s="251"/>
      <c r="C64" s="250" t="s">
        <v>485</v>
      </c>
      <c r="D64" s="251"/>
      <c r="E64" s="251"/>
      <c r="F64" s="251"/>
      <c r="G64" s="208"/>
      <c r="H64" s="207"/>
      <c r="I64" s="209"/>
      <c r="J64" s="252"/>
      <c r="K64" s="253">
        <f>SUM(K25:K63)</f>
        <v>0</v>
      </c>
      <c r="L64" s="216"/>
      <c r="M64" s="237"/>
    </row>
    <row r="65" spans="1:13" ht="15.75" thickTop="1">
      <c r="F65" s="216"/>
      <c r="G65" s="196"/>
      <c r="H65" s="196"/>
      <c r="I65" s="196"/>
      <c r="J65" s="216"/>
      <c r="L65" s="216"/>
      <c r="M65" s="237"/>
    </row>
    <row r="66" spans="1:13" s="194" customFormat="1" ht="15.75">
      <c r="A66" s="238" t="s">
        <v>486</v>
      </c>
      <c r="B66" s="239"/>
      <c r="C66" s="240" t="str">
        <f>C17</f>
        <v>GRADBENO-ZEMELJSKA DELA</v>
      </c>
      <c r="D66" s="239"/>
      <c r="E66" s="239"/>
      <c r="F66" s="239"/>
      <c r="G66" s="254"/>
      <c r="H66" s="254"/>
      <c r="I66" s="254"/>
      <c r="J66" s="239"/>
      <c r="K66" s="241"/>
      <c r="L66" s="242"/>
      <c r="M66" s="243"/>
    </row>
    <row r="67" spans="1:13" s="194" customFormat="1" ht="15.75">
      <c r="A67" s="255"/>
      <c r="C67" s="256"/>
      <c r="G67" s="181"/>
      <c r="H67" s="181"/>
      <c r="I67" s="181"/>
      <c r="L67" s="242"/>
      <c r="M67" s="243"/>
    </row>
    <row r="68" spans="1:13" s="194" customFormat="1" ht="15.75">
      <c r="A68" s="255"/>
      <c r="C68" s="159" t="s">
        <v>727</v>
      </c>
      <c r="G68" s="181"/>
      <c r="H68" s="181"/>
      <c r="I68" s="181"/>
      <c r="L68" s="242"/>
      <c r="M68" s="243"/>
    </row>
    <row r="69" spans="1:13" s="194" customFormat="1" ht="135.75" customHeight="1">
      <c r="A69" s="255"/>
      <c r="C69" s="230" t="s">
        <v>728</v>
      </c>
      <c r="G69" s="181"/>
      <c r="H69" s="181"/>
      <c r="I69" s="181"/>
      <c r="L69" s="242"/>
      <c r="M69" s="243"/>
    </row>
    <row r="70" spans="1:13" s="194" customFormat="1" ht="114.75">
      <c r="A70" s="255"/>
      <c r="C70" s="230" t="s">
        <v>729</v>
      </c>
      <c r="G70" s="181"/>
      <c r="H70" s="181"/>
      <c r="I70" s="342"/>
      <c r="L70" s="242"/>
      <c r="M70" s="243"/>
    </row>
    <row r="71" spans="1:13">
      <c r="G71" s="174"/>
      <c r="H71" s="174"/>
      <c r="I71" s="204"/>
      <c r="L71" s="216"/>
      <c r="M71" s="237"/>
    </row>
    <row r="72" spans="1:13" ht="77.25">
      <c r="A72" s="244" t="s">
        <v>489</v>
      </c>
      <c r="C72" s="159" t="s">
        <v>730</v>
      </c>
      <c r="D72" s="159"/>
      <c r="F72" s="159"/>
      <c r="G72" s="199"/>
      <c r="H72" s="174"/>
      <c r="I72" s="206"/>
      <c r="J72" s="215"/>
      <c r="K72" s="215"/>
      <c r="L72" s="216"/>
      <c r="M72" s="237"/>
    </row>
    <row r="73" spans="1:13">
      <c r="A73" s="246"/>
      <c r="C73" t="s">
        <v>731</v>
      </c>
      <c r="G73" s="174"/>
      <c r="H73" s="174"/>
      <c r="I73" s="204"/>
      <c r="L73" s="216"/>
      <c r="M73" s="237"/>
    </row>
    <row r="74" spans="1:13">
      <c r="A74" s="246"/>
      <c r="E74" t="s">
        <v>23</v>
      </c>
      <c r="G74" s="201">
        <v>891.01278361951438</v>
      </c>
      <c r="H74" s="174"/>
      <c r="I74" s="202">
        <v>0</v>
      </c>
      <c r="J74" s="215"/>
      <c r="K74" s="247">
        <f>G74*I74</f>
        <v>0</v>
      </c>
      <c r="L74" s="216"/>
      <c r="M74" s="237"/>
    </row>
    <row r="75" spans="1:13">
      <c r="G75" s="174"/>
      <c r="H75" s="174"/>
      <c r="I75" s="204"/>
      <c r="L75" s="216"/>
      <c r="M75" s="237"/>
    </row>
    <row r="76" spans="1:13" ht="51.75">
      <c r="A76" s="244" t="s">
        <v>494</v>
      </c>
      <c r="C76" s="159" t="s">
        <v>732</v>
      </c>
      <c r="D76" s="159"/>
      <c r="F76" s="159"/>
      <c r="G76" s="199"/>
      <c r="H76" s="174"/>
      <c r="I76" s="206"/>
      <c r="J76" s="215"/>
      <c r="K76" s="215"/>
      <c r="L76" s="216"/>
      <c r="M76" s="237"/>
    </row>
    <row r="77" spans="1:13">
      <c r="A77" s="246"/>
      <c r="C77" t="s">
        <v>731</v>
      </c>
      <c r="E77" t="s">
        <v>23</v>
      </c>
      <c r="G77" s="201">
        <v>22.87638656229813</v>
      </c>
      <c r="H77" s="174"/>
      <c r="I77" s="202">
        <v>0</v>
      </c>
      <c r="J77" s="215"/>
      <c r="K77" s="247">
        <f>G77*I77</f>
        <v>0</v>
      </c>
      <c r="L77" s="216"/>
      <c r="M77" s="237"/>
    </row>
    <row r="78" spans="1:13">
      <c r="G78" s="199"/>
      <c r="H78" s="174"/>
      <c r="I78" s="206"/>
      <c r="J78" s="215"/>
      <c r="K78" s="215"/>
      <c r="L78" s="216"/>
      <c r="M78" s="237"/>
    </row>
    <row r="79" spans="1:13" ht="257.25" customHeight="1">
      <c r="A79" s="244" t="s">
        <v>496</v>
      </c>
      <c r="C79" s="177" t="s">
        <v>733</v>
      </c>
      <c r="G79" s="174"/>
      <c r="H79" s="174"/>
      <c r="I79" s="204"/>
      <c r="L79" s="216"/>
      <c r="M79" s="237"/>
    </row>
    <row r="80" spans="1:13">
      <c r="E80" t="s">
        <v>23</v>
      </c>
      <c r="G80" s="201">
        <v>75</v>
      </c>
      <c r="H80" s="174"/>
      <c r="I80" s="202">
        <v>0</v>
      </c>
      <c r="J80" s="215"/>
      <c r="K80" s="247">
        <f>G80*I80</f>
        <v>0</v>
      </c>
      <c r="L80" s="216"/>
      <c r="M80" s="237"/>
    </row>
    <row r="81" spans="1:13">
      <c r="G81" s="174"/>
      <c r="H81" s="174"/>
      <c r="I81" s="204"/>
      <c r="L81" s="216"/>
      <c r="M81" s="237"/>
    </row>
    <row r="82" spans="1:13" ht="26.25">
      <c r="A82" s="244" t="s">
        <v>498</v>
      </c>
      <c r="C82" s="159" t="s">
        <v>734</v>
      </c>
      <c r="G82" s="174"/>
      <c r="H82" s="174"/>
      <c r="I82" s="204"/>
      <c r="L82" s="216"/>
      <c r="M82" s="237"/>
    </row>
    <row r="83" spans="1:13">
      <c r="E83" t="s">
        <v>20</v>
      </c>
      <c r="G83" s="201">
        <v>758.80660645312264</v>
      </c>
      <c r="H83" s="174"/>
      <c r="I83" s="202">
        <v>0</v>
      </c>
      <c r="J83" s="215"/>
      <c r="K83" s="247">
        <f>G83*I83</f>
        <v>0</v>
      </c>
      <c r="L83" s="216"/>
      <c r="M83" s="237"/>
    </row>
    <row r="84" spans="1:13">
      <c r="G84" s="174"/>
      <c r="H84" s="174"/>
      <c r="I84" s="204"/>
      <c r="L84" s="216"/>
      <c r="M84" s="237"/>
    </row>
    <row r="85" spans="1:13" ht="39">
      <c r="A85" s="244" t="s">
        <v>500</v>
      </c>
      <c r="C85" s="159" t="s">
        <v>735</v>
      </c>
      <c r="G85" s="174"/>
      <c r="H85" s="174"/>
      <c r="I85" s="204"/>
      <c r="L85" s="216"/>
      <c r="M85" s="237"/>
    </row>
    <row r="86" spans="1:13">
      <c r="E86" t="s">
        <v>20</v>
      </c>
      <c r="G86" s="201">
        <v>250</v>
      </c>
      <c r="H86" s="174"/>
      <c r="I86" s="202">
        <v>0</v>
      </c>
      <c r="J86" s="215"/>
      <c r="K86" s="247">
        <f>G86*I86</f>
        <v>0</v>
      </c>
      <c r="L86" s="216"/>
      <c r="M86" s="237"/>
    </row>
    <row r="87" spans="1:13">
      <c r="G87" s="174"/>
      <c r="H87" s="174"/>
      <c r="I87" s="204"/>
      <c r="L87" s="216"/>
      <c r="M87" s="237"/>
    </row>
    <row r="88" spans="1:13" ht="39">
      <c r="A88" s="244" t="s">
        <v>502</v>
      </c>
      <c r="C88" s="159" t="s">
        <v>736</v>
      </c>
      <c r="G88" s="174"/>
      <c r="H88" s="174"/>
      <c r="I88" s="204"/>
      <c r="L88" s="216"/>
      <c r="M88" s="237"/>
    </row>
    <row r="89" spans="1:13">
      <c r="A89" s="244"/>
      <c r="C89" s="159"/>
      <c r="E89" t="s">
        <v>20</v>
      </c>
      <c r="G89" s="201">
        <v>300</v>
      </c>
      <c r="H89" s="174"/>
      <c r="I89" s="202">
        <v>0</v>
      </c>
      <c r="J89" s="215"/>
      <c r="K89" s="247">
        <f>G89*I89</f>
        <v>0</v>
      </c>
      <c r="L89" s="216"/>
      <c r="M89" s="237"/>
    </row>
    <row r="90" spans="1:13">
      <c r="G90" s="174"/>
      <c r="H90" s="174"/>
      <c r="I90" s="204"/>
      <c r="L90" s="216"/>
      <c r="M90" s="237"/>
    </row>
    <row r="91" spans="1:13" ht="64.5">
      <c r="A91" s="244" t="s">
        <v>504</v>
      </c>
      <c r="C91" s="159" t="s">
        <v>737</v>
      </c>
      <c r="G91" s="174"/>
      <c r="H91" s="174"/>
      <c r="I91" s="204"/>
      <c r="L91" s="216"/>
      <c r="M91" s="237"/>
    </row>
    <row r="92" spans="1:13">
      <c r="A92" s="244"/>
      <c r="C92" s="159"/>
      <c r="E92" t="s">
        <v>23</v>
      </c>
      <c r="G92" s="201">
        <v>48.718636887444823</v>
      </c>
      <c r="H92" s="174"/>
      <c r="I92" s="202">
        <v>0</v>
      </c>
      <c r="J92" s="215"/>
      <c r="K92" s="247">
        <f>G92*I92</f>
        <v>0</v>
      </c>
      <c r="L92" s="216"/>
      <c r="M92" s="237"/>
    </row>
    <row r="93" spans="1:13">
      <c r="G93" s="174"/>
      <c r="H93" s="174"/>
      <c r="I93" s="204"/>
      <c r="L93" s="216"/>
      <c r="M93" s="237"/>
    </row>
    <row r="94" spans="1:13" ht="168" customHeight="1">
      <c r="A94" s="244" t="s">
        <v>506</v>
      </c>
      <c r="C94" s="230" t="s">
        <v>738</v>
      </c>
      <c r="G94" s="174"/>
      <c r="H94" s="174"/>
      <c r="I94" s="204"/>
      <c r="L94" s="216"/>
      <c r="M94" s="237"/>
    </row>
    <row r="95" spans="1:13" ht="15" customHeight="1">
      <c r="A95" s="244"/>
      <c r="C95" s="230"/>
      <c r="E95" t="s">
        <v>23</v>
      </c>
      <c r="G95" s="201">
        <v>180.35085828822312</v>
      </c>
      <c r="H95" s="174"/>
      <c r="I95" s="202">
        <v>0</v>
      </c>
      <c r="J95" s="215"/>
      <c r="K95" s="247">
        <f>G95*I95</f>
        <v>0</v>
      </c>
      <c r="L95" s="216"/>
      <c r="M95" s="237"/>
    </row>
    <row r="96" spans="1:13">
      <c r="G96" s="174"/>
      <c r="H96" s="174"/>
      <c r="I96" s="204"/>
      <c r="L96" s="216"/>
      <c r="M96" s="237"/>
    </row>
    <row r="97" spans="1:13" ht="51.75">
      <c r="A97" s="244" t="s">
        <v>508</v>
      </c>
      <c r="C97" s="159" t="s">
        <v>739</v>
      </c>
      <c r="G97" s="174"/>
      <c r="H97" s="174"/>
      <c r="I97" s="204"/>
      <c r="L97" s="216"/>
      <c r="M97" s="237"/>
    </row>
    <row r="98" spans="1:13">
      <c r="A98" s="244"/>
      <c r="C98" s="159"/>
      <c r="E98" t="s">
        <v>23</v>
      </c>
      <c r="G98" s="201">
        <v>317.79149253969825</v>
      </c>
      <c r="H98" s="174"/>
      <c r="I98" s="202">
        <v>0</v>
      </c>
      <c r="J98" s="215"/>
      <c r="K98" s="247">
        <f>G98*I98</f>
        <v>0</v>
      </c>
      <c r="L98" s="216"/>
      <c r="M98" s="237"/>
    </row>
    <row r="99" spans="1:13">
      <c r="G99" s="174"/>
      <c r="H99" s="174"/>
      <c r="I99" s="204"/>
      <c r="L99" s="216"/>
      <c r="M99" s="237"/>
    </row>
    <row r="100" spans="1:13" ht="77.25">
      <c r="A100" s="244" t="s">
        <v>510</v>
      </c>
      <c r="C100" s="159" t="s">
        <v>740</v>
      </c>
      <c r="E100" t="s">
        <v>23</v>
      </c>
      <c r="G100" s="201">
        <v>136.196353945585</v>
      </c>
      <c r="H100" s="174"/>
      <c r="I100" s="202">
        <v>0</v>
      </c>
      <c r="J100" s="215"/>
      <c r="K100" s="247">
        <f>G100*I100</f>
        <v>0</v>
      </c>
      <c r="L100" s="216"/>
      <c r="M100" s="237"/>
    </row>
    <row r="101" spans="1:13">
      <c r="G101" s="174"/>
      <c r="H101" s="174"/>
      <c r="I101" s="204"/>
      <c r="L101" s="216"/>
      <c r="M101" s="237"/>
    </row>
    <row r="102" spans="1:13" ht="90">
      <c r="A102" s="244" t="s">
        <v>512</v>
      </c>
      <c r="C102" s="159" t="s">
        <v>741</v>
      </c>
      <c r="G102" s="174"/>
      <c r="H102" s="174"/>
      <c r="I102" s="204"/>
      <c r="L102" s="216"/>
      <c r="M102" s="237"/>
    </row>
    <row r="103" spans="1:13">
      <c r="A103" s="244"/>
      <c r="C103" s="159"/>
      <c r="E103" t="s">
        <v>23</v>
      </c>
      <c r="G103" s="201">
        <v>573.22129107981618</v>
      </c>
      <c r="H103" s="174"/>
      <c r="I103" s="202">
        <v>0</v>
      </c>
      <c r="J103" s="215"/>
      <c r="K103" s="247">
        <f>G103*I103</f>
        <v>0</v>
      </c>
      <c r="L103" s="216"/>
      <c r="M103" s="237"/>
    </row>
    <row r="104" spans="1:13">
      <c r="A104" s="174"/>
      <c r="B104" s="174"/>
      <c r="C104" s="174"/>
      <c r="D104" s="174"/>
      <c r="E104" s="174"/>
      <c r="F104" s="174"/>
      <c r="G104" s="174"/>
      <c r="H104" s="174"/>
      <c r="I104" s="204"/>
      <c r="J104" s="174"/>
      <c r="K104" s="174"/>
    </row>
    <row r="105" spans="1:13" ht="60">
      <c r="A105" s="198" t="s">
        <v>742</v>
      </c>
      <c r="B105" s="174"/>
      <c r="C105" s="177" t="s">
        <v>743</v>
      </c>
      <c r="D105" s="174"/>
      <c r="G105" s="174"/>
      <c r="H105" s="174"/>
      <c r="I105" s="204"/>
      <c r="L105" s="216"/>
      <c r="M105" s="237"/>
    </row>
    <row r="106" spans="1:13">
      <c r="A106" s="198"/>
      <c r="B106" s="174"/>
      <c r="C106" s="177" t="s">
        <v>744</v>
      </c>
      <c r="D106" s="174"/>
      <c r="E106" s="174" t="s">
        <v>34</v>
      </c>
      <c r="F106" s="174"/>
      <c r="G106" s="201">
        <v>60.5</v>
      </c>
      <c r="H106" s="174"/>
      <c r="I106" s="202">
        <v>0</v>
      </c>
      <c r="J106" s="180"/>
      <c r="K106" s="203">
        <f>G106*I106</f>
        <v>0</v>
      </c>
      <c r="L106" s="216"/>
      <c r="M106" s="237"/>
    </row>
    <row r="107" spans="1:13">
      <c r="A107" s="174"/>
      <c r="B107" s="174"/>
      <c r="C107" s="174"/>
      <c r="D107" s="174"/>
      <c r="E107" s="174"/>
      <c r="F107" s="174"/>
      <c r="G107" s="174"/>
      <c r="H107" s="174"/>
      <c r="I107" s="204"/>
      <c r="J107" s="174"/>
      <c r="K107" s="174"/>
    </row>
    <row r="108" spans="1:13" ht="60">
      <c r="A108" s="198" t="s">
        <v>745</v>
      </c>
      <c r="B108" s="174"/>
      <c r="C108" s="177" t="s">
        <v>746</v>
      </c>
      <c r="D108" s="174"/>
      <c r="G108" s="174"/>
      <c r="H108" s="174"/>
      <c r="I108" s="204"/>
      <c r="L108" s="216"/>
      <c r="M108" s="237"/>
    </row>
    <row r="109" spans="1:13">
      <c r="A109" s="198"/>
      <c r="B109" s="174"/>
      <c r="C109" s="177" t="s">
        <v>747</v>
      </c>
      <c r="D109" s="174"/>
      <c r="E109" s="174" t="s">
        <v>34</v>
      </c>
      <c r="F109" s="174"/>
      <c r="G109" s="201">
        <v>84.2</v>
      </c>
      <c r="H109" s="174"/>
      <c r="I109" s="202">
        <v>0</v>
      </c>
      <c r="J109" s="180"/>
      <c r="K109" s="203">
        <f>G109*I109</f>
        <v>0</v>
      </c>
      <c r="L109" s="216"/>
      <c r="M109" s="237"/>
    </row>
    <row r="110" spans="1:13">
      <c r="A110" s="174"/>
      <c r="B110" s="174"/>
      <c r="C110" s="174"/>
      <c r="D110" s="174"/>
      <c r="E110" s="174"/>
      <c r="F110" s="174"/>
      <c r="G110" s="174"/>
      <c r="H110" s="174"/>
      <c r="I110" s="204"/>
      <c r="J110" s="174"/>
      <c r="K110" s="174"/>
    </row>
    <row r="111" spans="1:13" ht="60">
      <c r="A111" s="198" t="s">
        <v>748</v>
      </c>
      <c r="B111" s="174"/>
      <c r="C111" s="177" t="s">
        <v>749</v>
      </c>
      <c r="D111" s="174"/>
      <c r="E111" s="174" t="s">
        <v>34</v>
      </c>
      <c r="F111" s="174"/>
      <c r="G111" s="201">
        <v>116.5</v>
      </c>
      <c r="H111" s="174"/>
      <c r="I111" s="202">
        <v>0</v>
      </c>
      <c r="J111" s="180"/>
      <c r="K111" s="203">
        <f>G111*I111</f>
        <v>0</v>
      </c>
      <c r="L111" s="216"/>
      <c r="M111" s="237"/>
    </row>
    <row r="112" spans="1:13">
      <c r="A112" s="174"/>
      <c r="B112" s="174"/>
      <c r="C112" s="177" t="s">
        <v>750</v>
      </c>
      <c r="D112" s="174"/>
      <c r="E112" s="174"/>
      <c r="F112" s="174"/>
      <c r="G112" s="174"/>
      <c r="H112" s="174"/>
      <c r="I112" s="204"/>
      <c r="J112" s="174"/>
      <c r="K112" s="174"/>
    </row>
    <row r="113" spans="1:13" ht="60">
      <c r="A113" s="198" t="s">
        <v>751</v>
      </c>
      <c r="B113" s="174"/>
      <c r="C113" s="177" t="s">
        <v>752</v>
      </c>
      <c r="D113" s="174"/>
      <c r="G113" s="174"/>
      <c r="H113" s="174"/>
      <c r="I113" s="204"/>
      <c r="L113" s="216"/>
      <c r="M113" s="237"/>
    </row>
    <row r="114" spans="1:13">
      <c r="A114" s="198"/>
      <c r="B114" s="174"/>
      <c r="C114" s="177" t="s">
        <v>753</v>
      </c>
      <c r="D114" s="174"/>
      <c r="E114" s="174" t="s">
        <v>34</v>
      </c>
      <c r="F114" s="174"/>
      <c r="G114" s="201">
        <v>54.4</v>
      </c>
      <c r="H114" s="174"/>
      <c r="I114" s="202">
        <v>0</v>
      </c>
      <c r="J114" s="180"/>
      <c r="K114" s="203">
        <f>G114*I114</f>
        <v>0</v>
      </c>
      <c r="L114" s="216"/>
      <c r="M114" s="237"/>
    </row>
    <row r="115" spans="1:13">
      <c r="A115" s="174"/>
      <c r="B115" s="174"/>
      <c r="C115" s="174"/>
      <c r="D115" s="174"/>
      <c r="E115" s="174"/>
      <c r="F115" s="174"/>
      <c r="G115" s="174"/>
      <c r="H115" s="174"/>
      <c r="I115" s="204"/>
      <c r="J115" s="174"/>
      <c r="K115" s="174"/>
    </row>
    <row r="116" spans="1:13" ht="180.75">
      <c r="A116" s="244" t="s">
        <v>754</v>
      </c>
      <c r="C116" s="159" t="s">
        <v>755</v>
      </c>
      <c r="G116" s="174"/>
      <c r="H116" s="174"/>
      <c r="I116" s="204"/>
      <c r="L116" s="216"/>
      <c r="M116" s="237"/>
    </row>
    <row r="117" spans="1:13">
      <c r="A117" s="244"/>
      <c r="C117" s="159" t="s">
        <v>756</v>
      </c>
      <c r="E117" t="s">
        <v>16</v>
      </c>
      <c r="G117" s="201">
        <v>5</v>
      </c>
      <c r="H117" s="174"/>
      <c r="I117" s="202">
        <v>0</v>
      </c>
      <c r="J117" s="215"/>
      <c r="K117" s="247">
        <f>G117*I117</f>
        <v>0</v>
      </c>
      <c r="L117" s="216"/>
      <c r="M117" s="237"/>
    </row>
    <row r="118" spans="1:13">
      <c r="A118" s="174"/>
      <c r="G118" s="174"/>
      <c r="H118" s="174"/>
      <c r="I118" s="204"/>
    </row>
    <row r="119" spans="1:13" ht="180.75">
      <c r="A119" s="244" t="s">
        <v>757</v>
      </c>
      <c r="C119" s="159" t="s">
        <v>758</v>
      </c>
      <c r="G119" s="174"/>
      <c r="H119" s="174"/>
      <c r="I119" s="204"/>
      <c r="L119" s="216"/>
      <c r="M119" s="237"/>
    </row>
    <row r="120" spans="1:13">
      <c r="A120" s="244"/>
      <c r="C120" s="159" t="s">
        <v>759</v>
      </c>
      <c r="E120" t="s">
        <v>16</v>
      </c>
      <c r="G120" s="201">
        <v>3</v>
      </c>
      <c r="H120" s="174"/>
      <c r="I120" s="202">
        <v>0</v>
      </c>
      <c r="J120" s="215"/>
      <c r="K120" s="247">
        <f>G120*I120</f>
        <v>0</v>
      </c>
      <c r="L120" s="216"/>
      <c r="M120" s="237"/>
    </row>
    <row r="121" spans="1:13">
      <c r="A121" s="174"/>
      <c r="G121" s="174"/>
      <c r="H121" s="174"/>
      <c r="I121" s="204"/>
    </row>
    <row r="122" spans="1:13" ht="180.75">
      <c r="A122" s="244" t="s">
        <v>760</v>
      </c>
      <c r="C122" s="159" t="s">
        <v>761</v>
      </c>
      <c r="G122" s="174"/>
      <c r="H122" s="174"/>
      <c r="I122" s="204"/>
      <c r="L122" s="216"/>
      <c r="M122" s="237"/>
    </row>
    <row r="123" spans="1:13">
      <c r="A123" s="244"/>
      <c r="C123" s="159" t="s">
        <v>762</v>
      </c>
      <c r="E123" t="s">
        <v>16</v>
      </c>
      <c r="G123" s="201">
        <v>2</v>
      </c>
      <c r="H123" s="174"/>
      <c r="I123" s="202">
        <v>0</v>
      </c>
      <c r="J123" s="215"/>
      <c r="K123" s="247">
        <f>G123*I123</f>
        <v>0</v>
      </c>
      <c r="L123" s="216"/>
      <c r="M123" s="237"/>
    </row>
    <row r="124" spans="1:13">
      <c r="A124" s="174"/>
      <c r="G124" s="174"/>
      <c r="H124" s="174"/>
      <c r="I124" s="204"/>
    </row>
    <row r="125" spans="1:13" ht="180.75">
      <c r="A125" s="244" t="s">
        <v>763</v>
      </c>
      <c r="C125" s="159" t="s">
        <v>764</v>
      </c>
      <c r="G125" s="174"/>
      <c r="H125" s="174"/>
      <c r="I125" s="204"/>
      <c r="L125" s="216"/>
      <c r="M125" s="237"/>
    </row>
    <row r="126" spans="1:13">
      <c r="A126" s="244"/>
      <c r="C126" s="159" t="s">
        <v>765</v>
      </c>
      <c r="E126" t="s">
        <v>16</v>
      </c>
      <c r="G126" s="201">
        <v>0</v>
      </c>
      <c r="H126" s="174"/>
      <c r="I126" s="202">
        <v>0</v>
      </c>
      <c r="J126" s="215"/>
      <c r="K126" s="247">
        <f>G126*I126</f>
        <v>0</v>
      </c>
      <c r="L126" s="216"/>
      <c r="M126" s="237"/>
    </row>
    <row r="127" spans="1:13">
      <c r="A127" s="174"/>
      <c r="G127" s="174"/>
      <c r="H127" s="174"/>
      <c r="I127" s="204"/>
    </row>
    <row r="128" spans="1:13" s="175" customFormat="1" ht="225">
      <c r="A128" s="244" t="s">
        <v>766</v>
      </c>
      <c r="C128" s="189" t="s">
        <v>767</v>
      </c>
      <c r="I128" s="346"/>
      <c r="L128" s="210"/>
      <c r="M128" s="211"/>
    </row>
    <row r="129" spans="1:13" s="175" customFormat="1">
      <c r="A129" s="244"/>
      <c r="C129" s="189"/>
      <c r="E129" s="174" t="s">
        <v>224</v>
      </c>
      <c r="F129" s="174"/>
      <c r="G129" s="201">
        <v>10</v>
      </c>
      <c r="H129" s="174"/>
      <c r="I129" s="202">
        <v>0</v>
      </c>
      <c r="J129" s="180"/>
      <c r="K129" s="203">
        <f>G129*I129</f>
        <v>0</v>
      </c>
      <c r="L129" s="210"/>
      <c r="M129" s="211"/>
    </row>
    <row r="130" spans="1:13" s="174" customFormat="1">
      <c r="A130"/>
      <c r="G130" s="199"/>
      <c r="I130" s="206"/>
      <c r="J130" s="180"/>
      <c r="K130" s="180"/>
      <c r="L130" s="196"/>
      <c r="M130" s="180"/>
    </row>
    <row r="131" spans="1:13" ht="94.5">
      <c r="A131" s="198" t="s">
        <v>768</v>
      </c>
      <c r="C131" s="159" t="s">
        <v>769</v>
      </c>
      <c r="G131" s="174"/>
      <c r="H131" s="174"/>
      <c r="I131" s="204"/>
      <c r="L131" s="216"/>
      <c r="M131" s="237"/>
    </row>
    <row r="132" spans="1:13">
      <c r="A132" s="198"/>
      <c r="C132" s="159"/>
      <c r="E132" t="s">
        <v>16</v>
      </c>
      <c r="G132" s="201">
        <v>10</v>
      </c>
      <c r="H132" s="174"/>
      <c r="I132" s="202">
        <v>0</v>
      </c>
      <c r="J132" s="215"/>
      <c r="K132" s="247">
        <f>G132*I132</f>
        <v>0</v>
      </c>
      <c r="L132" s="216"/>
      <c r="M132" s="237"/>
    </row>
    <row r="133" spans="1:13">
      <c r="G133" s="174"/>
      <c r="H133" s="174"/>
      <c r="I133" s="204"/>
    </row>
    <row r="134" spans="1:13" ht="94.5">
      <c r="A134" s="198" t="s">
        <v>770</v>
      </c>
      <c r="C134" s="159" t="s">
        <v>771</v>
      </c>
      <c r="G134" s="174"/>
      <c r="H134" s="174"/>
      <c r="I134" s="204"/>
      <c r="L134" s="216"/>
      <c r="M134" s="237"/>
    </row>
    <row r="135" spans="1:13">
      <c r="A135" s="198"/>
      <c r="C135" s="159"/>
      <c r="E135" t="s">
        <v>16</v>
      </c>
      <c r="G135" s="201">
        <v>10</v>
      </c>
      <c r="H135" s="174"/>
      <c r="I135" s="202">
        <v>0</v>
      </c>
      <c r="J135" s="215"/>
      <c r="K135" s="247">
        <f>G135*I135</f>
        <v>0</v>
      </c>
      <c r="L135" s="216"/>
      <c r="M135" s="237"/>
    </row>
    <row r="136" spans="1:13">
      <c r="G136" s="174"/>
      <c r="H136" s="174"/>
      <c r="I136" s="204"/>
    </row>
    <row r="137" spans="1:13" ht="174.75">
      <c r="A137" s="244" t="s">
        <v>772</v>
      </c>
      <c r="C137" s="159" t="s">
        <v>773</v>
      </c>
      <c r="G137" s="174"/>
      <c r="H137" s="174"/>
      <c r="I137" s="204"/>
      <c r="L137" s="216"/>
      <c r="M137" s="237"/>
    </row>
    <row r="138" spans="1:13">
      <c r="A138" s="244"/>
      <c r="C138" s="159"/>
      <c r="E138" t="s">
        <v>224</v>
      </c>
      <c r="G138" s="201">
        <v>1</v>
      </c>
      <c r="H138" s="174"/>
      <c r="I138" s="202">
        <v>0</v>
      </c>
      <c r="J138" s="215"/>
      <c r="K138" s="247">
        <f>G138*I138</f>
        <v>0</v>
      </c>
      <c r="L138" s="216"/>
      <c r="M138" s="237"/>
    </row>
    <row r="139" spans="1:13">
      <c r="G139" s="174"/>
      <c r="H139" s="174"/>
      <c r="I139" s="204"/>
    </row>
    <row r="140" spans="1:13" ht="40.5">
      <c r="A140" s="244" t="s">
        <v>774</v>
      </c>
      <c r="C140" s="159" t="s">
        <v>775</v>
      </c>
      <c r="G140" s="174"/>
      <c r="H140" s="174"/>
      <c r="I140" s="204"/>
      <c r="L140" s="216"/>
      <c r="M140" s="237"/>
    </row>
    <row r="141" spans="1:13">
      <c r="A141" s="244"/>
      <c r="C141" s="159"/>
      <c r="E141" t="s">
        <v>224</v>
      </c>
      <c r="G141" s="201">
        <v>1</v>
      </c>
      <c r="H141" s="174"/>
      <c r="I141" s="202">
        <v>0</v>
      </c>
      <c r="J141" s="215"/>
      <c r="K141" s="247">
        <f>G141*I141</f>
        <v>0</v>
      </c>
      <c r="L141" s="216"/>
      <c r="M141" s="237"/>
    </row>
    <row r="142" spans="1:13">
      <c r="G142" s="174"/>
      <c r="H142" s="174"/>
      <c r="I142" s="204"/>
    </row>
    <row r="143" spans="1:13" ht="90">
      <c r="A143" s="244" t="s">
        <v>776</v>
      </c>
      <c r="C143" s="159" t="s">
        <v>777</v>
      </c>
      <c r="G143" s="174"/>
      <c r="H143" s="174"/>
      <c r="I143" s="204"/>
      <c r="L143" s="216"/>
      <c r="M143" s="237"/>
    </row>
    <row r="144" spans="1:13">
      <c r="A144" s="244"/>
      <c r="C144" s="159"/>
      <c r="E144" t="s">
        <v>224</v>
      </c>
      <c r="G144" s="201">
        <v>16</v>
      </c>
      <c r="H144" s="174"/>
      <c r="I144" s="202">
        <v>0</v>
      </c>
      <c r="J144" s="215"/>
      <c r="K144" s="247">
        <f>G144*I144</f>
        <v>0</v>
      </c>
      <c r="L144" s="216"/>
      <c r="M144" s="237"/>
    </row>
    <row r="145" spans="1:13">
      <c r="G145" s="174"/>
      <c r="H145" s="174"/>
      <c r="I145" s="204"/>
    </row>
    <row r="146" spans="1:13" ht="128.25">
      <c r="A146" s="244" t="s">
        <v>778</v>
      </c>
      <c r="C146" s="159" t="s">
        <v>779</v>
      </c>
      <c r="G146" s="174"/>
      <c r="H146" s="174"/>
      <c r="I146" s="204"/>
      <c r="L146" s="216"/>
      <c r="M146" s="237"/>
    </row>
    <row r="147" spans="1:13">
      <c r="A147" s="244"/>
      <c r="C147" s="159"/>
      <c r="E147" t="s">
        <v>224</v>
      </c>
      <c r="G147" s="201">
        <v>2</v>
      </c>
      <c r="H147" s="174"/>
      <c r="I147" s="202">
        <v>0</v>
      </c>
      <c r="J147" s="215"/>
      <c r="K147" s="247">
        <f>G147*I147</f>
        <v>0</v>
      </c>
      <c r="L147" s="216"/>
      <c r="M147" s="237"/>
    </row>
    <row r="148" spans="1:13">
      <c r="G148" s="174"/>
      <c r="H148" s="174"/>
      <c r="I148" s="204"/>
    </row>
    <row r="149" spans="1:13" ht="39">
      <c r="A149" s="244" t="s">
        <v>524</v>
      </c>
      <c r="C149" s="159" t="s">
        <v>780</v>
      </c>
      <c r="G149" s="174"/>
      <c r="H149" s="174"/>
      <c r="I149" s="204"/>
      <c r="L149" s="216"/>
      <c r="M149" s="237"/>
    </row>
    <row r="150" spans="1:13">
      <c r="A150" s="244"/>
      <c r="C150" s="159"/>
      <c r="E150" t="s">
        <v>23</v>
      </c>
      <c r="G150" s="201">
        <v>15</v>
      </c>
      <c r="H150" s="174"/>
      <c r="I150" s="202">
        <v>0</v>
      </c>
      <c r="J150" s="215"/>
      <c r="K150" s="247">
        <f>G150*I150</f>
        <v>0</v>
      </c>
      <c r="L150" s="216"/>
      <c r="M150" s="237"/>
    </row>
    <row r="151" spans="1:13">
      <c r="G151" s="174"/>
      <c r="H151" s="174"/>
      <c r="I151" s="204"/>
    </row>
    <row r="152" spans="1:13" ht="51.75">
      <c r="A152" s="244" t="s">
        <v>526</v>
      </c>
      <c r="C152" s="159" t="s">
        <v>519</v>
      </c>
      <c r="G152" s="174"/>
      <c r="H152" s="174"/>
      <c r="I152" s="204"/>
      <c r="L152" s="216"/>
      <c r="M152" s="237"/>
    </row>
    <row r="153" spans="1:13">
      <c r="A153" s="244"/>
      <c r="C153" s="159"/>
      <c r="E153" t="s">
        <v>19</v>
      </c>
      <c r="G153" s="201">
        <v>30</v>
      </c>
      <c r="H153" s="174"/>
      <c r="I153" s="202">
        <v>0</v>
      </c>
      <c r="J153" s="215"/>
      <c r="K153" s="247">
        <f>G153*I153</f>
        <v>0</v>
      </c>
      <c r="L153" s="216"/>
      <c r="M153" s="237"/>
    </row>
    <row r="154" spans="1:13">
      <c r="G154" s="174"/>
      <c r="H154" s="174"/>
      <c r="I154" s="204"/>
    </row>
    <row r="155" spans="1:13" ht="77.25">
      <c r="A155" s="244" t="s">
        <v>528</v>
      </c>
      <c r="C155" s="159" t="s">
        <v>521</v>
      </c>
      <c r="G155" s="174"/>
      <c r="H155" s="174"/>
      <c r="I155" s="204"/>
      <c r="L155" s="216"/>
      <c r="M155" s="237"/>
    </row>
    <row r="156" spans="1:13">
      <c r="A156" s="244"/>
      <c r="C156" s="159"/>
      <c r="E156" t="s">
        <v>34</v>
      </c>
      <c r="G156" s="201">
        <v>459.2</v>
      </c>
      <c r="H156" s="174"/>
      <c r="I156" s="202">
        <v>0</v>
      </c>
      <c r="J156" s="215"/>
      <c r="K156" s="247">
        <f>G156*I156</f>
        <v>0</v>
      </c>
      <c r="L156" s="216"/>
      <c r="M156" s="237"/>
    </row>
    <row r="157" spans="1:13">
      <c r="G157" s="174"/>
      <c r="H157" s="174"/>
      <c r="I157" s="204"/>
    </row>
    <row r="158" spans="1:13" ht="77.25">
      <c r="A158" s="244" t="s">
        <v>530</v>
      </c>
      <c r="C158" s="159" t="s">
        <v>523</v>
      </c>
      <c r="G158" s="174"/>
      <c r="H158" s="174"/>
      <c r="I158" s="204"/>
      <c r="L158" s="216"/>
      <c r="M158" s="237"/>
    </row>
    <row r="159" spans="1:13">
      <c r="A159" s="244"/>
      <c r="C159" s="159"/>
      <c r="E159" t="s">
        <v>34</v>
      </c>
      <c r="G159" s="201">
        <v>187.5</v>
      </c>
      <c r="H159" s="174"/>
      <c r="I159" s="202">
        <v>0</v>
      </c>
      <c r="J159" s="180"/>
      <c r="K159" s="203">
        <f>G159*I159</f>
        <v>0</v>
      </c>
      <c r="L159" s="216"/>
      <c r="M159" s="237"/>
    </row>
    <row r="160" spans="1:13">
      <c r="A160" s="244"/>
      <c r="C160" s="159"/>
      <c r="G160" s="199"/>
      <c r="H160" s="174"/>
      <c r="I160" s="206"/>
      <c r="J160" s="180"/>
      <c r="K160" s="180"/>
      <c r="L160" s="216"/>
      <c r="M160" s="237"/>
    </row>
    <row r="161" spans="1:13" ht="64.5">
      <c r="A161" s="244" t="s">
        <v>532</v>
      </c>
      <c r="C161" s="159" t="s">
        <v>544</v>
      </c>
      <c r="G161" s="174"/>
      <c r="H161" s="174"/>
      <c r="I161" s="204"/>
      <c r="L161" s="216"/>
      <c r="M161" s="237"/>
    </row>
    <row r="162" spans="1:13">
      <c r="A162" s="244"/>
      <c r="C162" s="159"/>
      <c r="E162" t="s">
        <v>34</v>
      </c>
      <c r="G162" s="201">
        <v>10</v>
      </c>
      <c r="H162" s="174"/>
      <c r="I162" s="212">
        <v>0</v>
      </c>
      <c r="J162" s="215"/>
      <c r="K162" s="247">
        <f>G162*I162</f>
        <v>0</v>
      </c>
      <c r="L162" s="216"/>
      <c r="M162" s="237"/>
    </row>
    <row r="163" spans="1:13">
      <c r="A163" s="244"/>
      <c r="C163" s="159"/>
      <c r="G163" s="199"/>
      <c r="H163" s="174"/>
      <c r="I163" s="213"/>
      <c r="J163" s="215"/>
      <c r="K163" s="215"/>
      <c r="L163" s="216"/>
      <c r="M163" s="237"/>
    </row>
    <row r="164" spans="1:13" ht="45">
      <c r="A164" s="244" t="s">
        <v>534</v>
      </c>
      <c r="B164" s="191"/>
      <c r="C164" s="177" t="s">
        <v>781</v>
      </c>
      <c r="D164" s="174"/>
      <c r="G164" s="174"/>
      <c r="H164" s="174"/>
      <c r="I164" s="204"/>
      <c r="L164" s="216"/>
      <c r="M164" s="237"/>
    </row>
    <row r="165" spans="1:13">
      <c r="A165" s="244"/>
      <c r="B165" s="191"/>
      <c r="C165" s="177"/>
      <c r="D165" s="174"/>
      <c r="E165" s="174" t="s">
        <v>224</v>
      </c>
      <c r="F165" s="191"/>
      <c r="G165" s="201">
        <v>16</v>
      </c>
      <c r="H165" s="174"/>
      <c r="I165" s="212">
        <v>0</v>
      </c>
      <c r="J165" s="180"/>
      <c r="K165" s="203">
        <f>G165*I165</f>
        <v>0</v>
      </c>
      <c r="L165" s="216"/>
      <c r="M165" s="237"/>
    </row>
    <row r="166" spans="1:13">
      <c r="B166" s="191"/>
      <c r="C166" s="177"/>
      <c r="D166" s="174"/>
      <c r="E166" s="174"/>
      <c r="F166" s="191"/>
      <c r="G166" s="199"/>
      <c r="H166" s="174"/>
      <c r="I166" s="213"/>
      <c r="J166" s="180"/>
      <c r="K166" s="180"/>
      <c r="L166" s="216"/>
      <c r="M166" s="237"/>
    </row>
    <row r="167" spans="1:13" ht="150">
      <c r="A167" s="244" t="s">
        <v>536</v>
      </c>
      <c r="B167" s="191"/>
      <c r="C167" s="177" t="s">
        <v>782</v>
      </c>
      <c r="D167" s="174"/>
      <c r="E167" s="174"/>
      <c r="F167" s="191"/>
      <c r="G167" s="199"/>
      <c r="H167" s="174"/>
      <c r="I167" s="213"/>
      <c r="J167" s="180"/>
      <c r="K167" s="180"/>
      <c r="L167" s="216"/>
      <c r="M167" s="237"/>
    </row>
    <row r="168" spans="1:13">
      <c r="B168" s="191"/>
      <c r="C168" s="177"/>
      <c r="D168" s="174"/>
      <c r="E168" s="174" t="s">
        <v>224</v>
      </c>
      <c r="F168" s="191"/>
      <c r="G168" s="201">
        <v>1</v>
      </c>
      <c r="H168" s="174"/>
      <c r="I168" s="212">
        <v>0</v>
      </c>
      <c r="J168" s="180"/>
      <c r="K168" s="203">
        <f>G168*I168</f>
        <v>0</v>
      </c>
      <c r="L168" s="216"/>
      <c r="M168" s="237"/>
    </row>
    <row r="169" spans="1:13">
      <c r="B169" s="191"/>
      <c r="C169" s="177"/>
      <c r="D169" s="174"/>
      <c r="E169" s="174"/>
      <c r="F169" s="191"/>
      <c r="G169" s="199"/>
      <c r="H169" s="174"/>
      <c r="I169" s="213"/>
      <c r="J169" s="180"/>
      <c r="K169" s="180"/>
      <c r="L169" s="216"/>
      <c r="M169" s="237"/>
    </row>
    <row r="170" spans="1:13" ht="30">
      <c r="A170" s="244" t="s">
        <v>538</v>
      </c>
      <c r="B170" s="191"/>
      <c r="C170" s="177" t="s">
        <v>783</v>
      </c>
      <c r="D170" s="174"/>
      <c r="E170" s="174"/>
      <c r="F170" s="191"/>
      <c r="G170" s="199"/>
      <c r="H170" s="174"/>
      <c r="I170" s="213"/>
      <c r="J170" s="180"/>
      <c r="K170" s="180"/>
      <c r="L170" s="216"/>
      <c r="M170" s="237"/>
    </row>
    <row r="171" spans="1:13">
      <c r="B171" s="191"/>
      <c r="C171" s="177"/>
      <c r="D171" s="174"/>
      <c r="E171" s="174" t="s">
        <v>560</v>
      </c>
      <c r="F171" s="191"/>
      <c r="G171" s="201">
        <v>300</v>
      </c>
      <c r="H171" s="174"/>
      <c r="I171" s="212">
        <v>0</v>
      </c>
      <c r="J171" s="180"/>
      <c r="K171" s="203">
        <f>G171*I171</f>
        <v>0</v>
      </c>
      <c r="L171" s="216"/>
      <c r="M171" s="237"/>
    </row>
    <row r="172" spans="1:13">
      <c r="B172" s="191"/>
      <c r="C172" s="177"/>
      <c r="D172" s="174"/>
      <c r="E172" s="174"/>
      <c r="F172" s="191"/>
      <c r="G172" s="199"/>
      <c r="H172" s="174"/>
      <c r="I172" s="213"/>
      <c r="J172" s="180"/>
      <c r="K172" s="180"/>
      <c r="L172" s="216"/>
      <c r="M172" s="237"/>
    </row>
    <row r="173" spans="1:13" ht="75">
      <c r="A173" s="244" t="s">
        <v>540</v>
      </c>
      <c r="B173" s="191"/>
      <c r="C173" s="177" t="s">
        <v>784</v>
      </c>
      <c r="D173" s="174"/>
      <c r="E173" s="174"/>
      <c r="F173" s="191"/>
      <c r="G173" s="199"/>
      <c r="H173" s="174"/>
      <c r="I173" s="213"/>
      <c r="J173" s="180"/>
      <c r="K173" s="180"/>
      <c r="L173" s="216"/>
      <c r="M173" s="237"/>
    </row>
    <row r="174" spans="1:13">
      <c r="B174" s="191"/>
      <c r="C174" s="177"/>
      <c r="D174" s="174"/>
      <c r="E174" s="174" t="s">
        <v>560</v>
      </c>
      <c r="F174" s="191"/>
      <c r="G174" s="201">
        <v>300</v>
      </c>
      <c r="H174" s="174"/>
      <c r="I174" s="212">
        <v>0</v>
      </c>
      <c r="J174" s="180"/>
      <c r="K174" s="203">
        <f>G174*I174</f>
        <v>0</v>
      </c>
      <c r="L174" s="216"/>
      <c r="M174" s="237"/>
    </row>
    <row r="175" spans="1:13">
      <c r="B175" s="191"/>
      <c r="C175" s="177"/>
      <c r="D175" s="174"/>
      <c r="E175" s="174"/>
      <c r="F175" s="191"/>
      <c r="G175" s="199"/>
      <c r="H175" s="174"/>
      <c r="I175" s="213"/>
      <c r="J175" s="180"/>
      <c r="K175" s="180"/>
      <c r="L175" s="216"/>
      <c r="M175" s="237"/>
    </row>
    <row r="176" spans="1:13" ht="60">
      <c r="A176" s="244" t="s">
        <v>543</v>
      </c>
      <c r="B176" s="191"/>
      <c r="C176" s="177" t="s">
        <v>785</v>
      </c>
      <c r="D176" s="174"/>
      <c r="E176" s="174"/>
      <c r="F176" s="191"/>
      <c r="G176" s="199"/>
      <c r="H176" s="174"/>
      <c r="I176" s="213"/>
      <c r="J176" s="180"/>
      <c r="K176" s="180"/>
      <c r="L176" s="216"/>
      <c r="M176" s="237"/>
    </row>
    <row r="177" spans="1:13">
      <c r="B177" s="191"/>
      <c r="C177" s="177"/>
      <c r="D177" s="174"/>
      <c r="E177" s="174" t="s">
        <v>560</v>
      </c>
      <c r="F177" s="191"/>
      <c r="G177" s="201">
        <v>300</v>
      </c>
      <c r="H177" s="174"/>
      <c r="I177" s="212">
        <v>0</v>
      </c>
      <c r="J177" s="180"/>
      <c r="K177" s="203">
        <f>G177*I177</f>
        <v>0</v>
      </c>
      <c r="L177" s="216"/>
      <c r="M177" s="237"/>
    </row>
    <row r="178" spans="1:13">
      <c r="B178" s="191"/>
      <c r="C178" s="177"/>
      <c r="D178" s="174"/>
      <c r="E178" s="174"/>
      <c r="F178" s="191"/>
      <c r="G178" s="199"/>
      <c r="H178" s="174"/>
      <c r="I178" s="213"/>
      <c r="J178" s="180"/>
      <c r="K178" s="180"/>
      <c r="L178" s="216"/>
      <c r="M178" s="237"/>
    </row>
    <row r="179" spans="1:13" ht="45">
      <c r="A179" s="244" t="s">
        <v>545</v>
      </c>
      <c r="B179" s="191"/>
      <c r="C179" s="177" t="s">
        <v>786</v>
      </c>
      <c r="D179" s="174"/>
      <c r="E179" s="174"/>
      <c r="F179" s="191"/>
      <c r="G179" s="199"/>
      <c r="H179" s="174"/>
      <c r="I179" s="213"/>
      <c r="J179" s="180"/>
      <c r="K179" s="180"/>
      <c r="L179" s="216"/>
      <c r="M179" s="237"/>
    </row>
    <row r="180" spans="1:13">
      <c r="B180" s="191"/>
      <c r="C180" s="177"/>
      <c r="D180" s="174"/>
      <c r="E180" s="174" t="s">
        <v>224</v>
      </c>
      <c r="F180" s="191"/>
      <c r="G180" s="201">
        <v>10</v>
      </c>
      <c r="H180" s="174"/>
      <c r="I180" s="212">
        <v>0</v>
      </c>
      <c r="J180" s="180"/>
      <c r="K180" s="203">
        <f>G180*I180</f>
        <v>0</v>
      </c>
      <c r="L180" s="216"/>
      <c r="M180" s="237"/>
    </row>
    <row r="181" spans="1:13">
      <c r="A181" s="246"/>
      <c r="G181" s="199"/>
      <c r="H181" s="174"/>
      <c r="I181" s="180"/>
      <c r="J181" s="215"/>
      <c r="K181" s="215"/>
      <c r="L181" s="216"/>
      <c r="M181" s="237"/>
    </row>
    <row r="182" spans="1:13" ht="16.5" thickBot="1">
      <c r="A182" s="250"/>
      <c r="B182" s="251"/>
      <c r="C182" s="250" t="s">
        <v>787</v>
      </c>
      <c r="D182" s="251"/>
      <c r="E182" s="251"/>
      <c r="F182" s="251"/>
      <c r="G182" s="208"/>
      <c r="H182" s="207"/>
      <c r="I182" s="209"/>
      <c r="J182" s="252"/>
      <c r="K182" s="253">
        <f>SUM(K66:K181)</f>
        <v>0</v>
      </c>
      <c r="L182" s="216"/>
      <c r="M182" s="237"/>
    </row>
    <row r="183" spans="1:13" ht="15.75" thickTop="1">
      <c r="F183" s="216"/>
      <c r="G183" s="196"/>
      <c r="H183" s="196"/>
      <c r="I183" s="196"/>
      <c r="J183" s="216"/>
      <c r="L183" s="216"/>
      <c r="M183" s="237"/>
    </row>
    <row r="184" spans="1:13" s="194" customFormat="1" ht="15.75">
      <c r="A184" s="238" t="s">
        <v>556</v>
      </c>
      <c r="B184" s="239"/>
      <c r="C184" s="240" t="s">
        <v>713</v>
      </c>
      <c r="D184" s="239"/>
      <c r="E184" s="239"/>
      <c r="F184" s="239"/>
      <c r="G184" s="254"/>
      <c r="H184" s="254"/>
      <c r="I184" s="254"/>
      <c r="J184" s="239"/>
      <c r="K184" s="241"/>
      <c r="L184" s="242"/>
      <c r="M184" s="243"/>
    </row>
    <row r="185" spans="1:13">
      <c r="A185" s="246"/>
      <c r="G185" s="199"/>
      <c r="H185" s="174"/>
      <c r="I185" s="180"/>
      <c r="J185" s="215"/>
      <c r="K185" s="215"/>
      <c r="L185" s="216"/>
      <c r="M185" s="237"/>
    </row>
    <row r="186" spans="1:13" s="194" customFormat="1" ht="15.75">
      <c r="A186" s="255"/>
      <c r="C186" s="159" t="s">
        <v>727</v>
      </c>
      <c r="G186" s="181"/>
      <c r="H186" s="181"/>
      <c r="I186" s="181"/>
      <c r="L186" s="242"/>
      <c r="M186" s="243"/>
    </row>
    <row r="187" spans="1:13" s="194" customFormat="1" ht="192">
      <c r="A187" s="255"/>
      <c r="C187" s="159" t="s">
        <v>788</v>
      </c>
      <c r="G187" s="181"/>
      <c r="H187" s="181"/>
      <c r="I187" s="342"/>
      <c r="L187" s="242"/>
      <c r="M187" s="243"/>
    </row>
    <row r="188" spans="1:13" s="194" customFormat="1" ht="26.25">
      <c r="A188" s="255"/>
      <c r="C188" s="159" t="s">
        <v>789</v>
      </c>
      <c r="G188" s="181"/>
      <c r="H188" s="181"/>
      <c r="I188" s="342"/>
      <c r="L188" s="242"/>
      <c r="M188" s="243"/>
    </row>
    <row r="189" spans="1:13">
      <c r="G189" s="174"/>
      <c r="H189" s="174"/>
      <c r="I189" s="204"/>
      <c r="L189" s="216"/>
      <c r="M189" s="237"/>
    </row>
    <row r="190" spans="1:13" ht="75">
      <c r="A190" s="244" t="s">
        <v>557</v>
      </c>
      <c r="B190" s="191"/>
      <c r="C190" s="177" t="s">
        <v>790</v>
      </c>
      <c r="D190" s="174"/>
      <c r="G190" s="174"/>
      <c r="H190" s="174"/>
      <c r="I190" s="204"/>
      <c r="L190" s="216"/>
      <c r="M190" s="237"/>
    </row>
    <row r="191" spans="1:13">
      <c r="A191" s="244"/>
      <c r="B191" s="191"/>
      <c r="C191" s="177"/>
      <c r="D191" s="174"/>
      <c r="E191" s="174" t="s">
        <v>224</v>
      </c>
      <c r="F191" s="191"/>
      <c r="G191" s="201">
        <v>1</v>
      </c>
      <c r="H191" s="174"/>
      <c r="I191" s="212">
        <v>0</v>
      </c>
      <c r="J191" s="180"/>
      <c r="K191" s="203">
        <f>G191*I191</f>
        <v>0</v>
      </c>
      <c r="L191" s="216"/>
      <c r="M191" s="237"/>
    </row>
    <row r="192" spans="1:13">
      <c r="B192" s="191"/>
      <c r="C192" s="177"/>
      <c r="D192" s="174"/>
      <c r="E192" s="174"/>
      <c r="F192" s="191"/>
      <c r="G192" s="199"/>
      <c r="H192" s="174"/>
      <c r="I192" s="213"/>
      <c r="J192" s="180"/>
      <c r="K192" s="180"/>
      <c r="L192" s="216"/>
      <c r="M192" s="237"/>
    </row>
    <row r="193" spans="1:13" ht="75">
      <c r="A193" s="244" t="s">
        <v>561</v>
      </c>
      <c r="B193" s="191"/>
      <c r="C193" s="177" t="s">
        <v>791</v>
      </c>
      <c r="G193" s="174"/>
      <c r="H193" s="174"/>
      <c r="I193" s="204"/>
      <c r="L193" s="216"/>
      <c r="M193" s="237"/>
    </row>
    <row r="194" spans="1:13">
      <c r="B194" s="191"/>
      <c r="C194" s="177"/>
      <c r="D194" s="174"/>
      <c r="E194" s="174" t="s">
        <v>224</v>
      </c>
      <c r="F194" s="191"/>
      <c r="G194" s="201">
        <v>16</v>
      </c>
      <c r="H194" s="174"/>
      <c r="I194" s="212">
        <v>0</v>
      </c>
      <c r="J194" s="180"/>
      <c r="K194" s="203">
        <f>G194*I194</f>
        <v>0</v>
      </c>
      <c r="L194" s="216"/>
      <c r="M194" s="237"/>
    </row>
    <row r="195" spans="1:13">
      <c r="B195" s="191"/>
      <c r="C195" s="177"/>
      <c r="D195" s="174"/>
      <c r="E195" s="174"/>
      <c r="F195" s="191"/>
      <c r="G195" s="199"/>
      <c r="H195" s="174"/>
      <c r="I195" s="213"/>
      <c r="J195" s="180"/>
      <c r="K195" s="180"/>
      <c r="L195" s="216"/>
      <c r="M195" s="237"/>
    </row>
    <row r="196" spans="1:13" ht="60">
      <c r="A196" s="244" t="s">
        <v>563</v>
      </c>
      <c r="B196" s="174"/>
      <c r="C196" s="177" t="s">
        <v>792</v>
      </c>
      <c r="D196" s="174"/>
      <c r="G196" s="174"/>
      <c r="H196" s="174"/>
      <c r="I196" s="204"/>
      <c r="L196" s="216"/>
      <c r="M196" s="237"/>
    </row>
    <row r="197" spans="1:13">
      <c r="A197" s="198"/>
      <c r="B197" s="174"/>
      <c r="C197" s="177"/>
      <c r="D197" s="174"/>
      <c r="E197" s="174" t="s">
        <v>34</v>
      </c>
      <c r="F197" s="174"/>
      <c r="G197" s="201">
        <v>143.6</v>
      </c>
      <c r="H197" s="174"/>
      <c r="I197" s="202">
        <v>0</v>
      </c>
      <c r="J197" s="180"/>
      <c r="K197" s="203">
        <f>G197*I197</f>
        <v>0</v>
      </c>
      <c r="L197" s="216"/>
      <c r="M197" s="237"/>
    </row>
    <row r="198" spans="1:13">
      <c r="A198" s="198"/>
      <c r="B198" s="174"/>
      <c r="C198" s="177"/>
      <c r="D198" s="174"/>
      <c r="E198" s="174"/>
      <c r="F198" s="174"/>
      <c r="G198" s="199"/>
      <c r="H198" s="174"/>
      <c r="I198" s="206"/>
      <c r="J198" s="180"/>
      <c r="K198" s="180"/>
      <c r="L198" s="216"/>
      <c r="M198" s="237"/>
    </row>
    <row r="199" spans="1:13" ht="75">
      <c r="A199" s="244" t="s">
        <v>570</v>
      </c>
      <c r="B199" s="174"/>
      <c r="C199" s="177" t="s">
        <v>793</v>
      </c>
      <c r="D199" s="174"/>
      <c r="G199" s="174"/>
      <c r="H199" s="174"/>
      <c r="I199" s="204"/>
      <c r="L199" s="216"/>
      <c r="M199" s="237"/>
    </row>
    <row r="200" spans="1:13">
      <c r="A200" s="198"/>
      <c r="B200" s="174"/>
      <c r="C200" s="177"/>
      <c r="D200" s="174"/>
      <c r="E200" s="174" t="s">
        <v>16</v>
      </c>
      <c r="F200" s="174"/>
      <c r="G200" s="201">
        <v>16</v>
      </c>
      <c r="H200" s="174"/>
      <c r="I200" s="202">
        <v>0</v>
      </c>
      <c r="J200" s="180"/>
      <c r="K200" s="203">
        <f>G200*I200</f>
        <v>0</v>
      </c>
      <c r="L200" s="216"/>
      <c r="M200" s="237"/>
    </row>
    <row r="201" spans="1:13">
      <c r="A201" s="198"/>
      <c r="B201" s="174"/>
      <c r="C201" s="177"/>
      <c r="D201" s="174"/>
      <c r="E201" s="174"/>
      <c r="F201" s="174"/>
      <c r="G201" s="199"/>
      <c r="H201" s="174"/>
      <c r="I201" s="206"/>
      <c r="J201" s="180"/>
      <c r="K201" s="180"/>
      <c r="L201" s="216"/>
      <c r="M201" s="237"/>
    </row>
    <row r="202" spans="1:13" ht="90">
      <c r="A202" s="244" t="s">
        <v>573</v>
      </c>
      <c r="B202" s="174"/>
      <c r="C202" s="177" t="s">
        <v>794</v>
      </c>
      <c r="D202" s="174"/>
      <c r="G202" s="174"/>
      <c r="H202" s="174"/>
      <c r="I202" s="204"/>
      <c r="L202" s="216"/>
      <c r="M202" s="237"/>
    </row>
    <row r="203" spans="1:13">
      <c r="A203" s="198"/>
      <c r="B203" s="174"/>
      <c r="C203" s="177"/>
      <c r="D203" s="174"/>
      <c r="E203" s="174" t="s">
        <v>224</v>
      </c>
      <c r="F203" s="174"/>
      <c r="G203" s="201">
        <v>4</v>
      </c>
      <c r="H203" s="174"/>
      <c r="I203" s="202">
        <v>0</v>
      </c>
      <c r="J203" s="180"/>
      <c r="K203" s="203">
        <f>G203*I203</f>
        <v>0</v>
      </c>
      <c r="L203" s="216"/>
      <c r="M203" s="237"/>
    </row>
    <row r="204" spans="1:13" ht="90">
      <c r="A204" s="244" t="s">
        <v>576</v>
      </c>
      <c r="B204" s="174"/>
      <c r="C204" s="177" t="s">
        <v>795</v>
      </c>
      <c r="D204" s="174"/>
      <c r="G204" s="174"/>
      <c r="H204" s="174"/>
      <c r="I204" s="204"/>
      <c r="L204" s="216"/>
      <c r="M204" s="237"/>
    </row>
    <row r="205" spans="1:13">
      <c r="A205" s="198"/>
      <c r="B205" s="174"/>
      <c r="C205" s="177"/>
      <c r="D205" s="174"/>
      <c r="E205" s="174" t="s">
        <v>224</v>
      </c>
      <c r="F205" s="174"/>
      <c r="G205" s="201">
        <v>12</v>
      </c>
      <c r="H205" s="174"/>
      <c r="I205" s="202">
        <v>0</v>
      </c>
      <c r="J205" s="180"/>
      <c r="K205" s="203">
        <f>G205*I205</f>
        <v>0</v>
      </c>
      <c r="L205" s="216"/>
      <c r="M205" s="237"/>
    </row>
    <row r="206" spans="1:13" ht="51.75">
      <c r="A206" s="244" t="s">
        <v>597</v>
      </c>
      <c r="C206" s="159" t="s">
        <v>796</v>
      </c>
      <c r="G206" s="174"/>
      <c r="H206" s="174"/>
      <c r="I206" s="204"/>
      <c r="L206" s="216"/>
      <c r="M206" s="237"/>
    </row>
    <row r="207" spans="1:13">
      <c r="A207" s="244"/>
      <c r="C207" s="159"/>
      <c r="E207" t="s">
        <v>23</v>
      </c>
      <c r="G207" s="201">
        <v>5</v>
      </c>
      <c r="H207" s="174"/>
      <c r="I207" s="202">
        <v>0</v>
      </c>
      <c r="J207" s="215"/>
      <c r="K207" s="247">
        <f>G207*I207</f>
        <v>0</v>
      </c>
      <c r="L207" s="216"/>
      <c r="M207" s="237"/>
    </row>
    <row r="208" spans="1:13">
      <c r="A208" s="198"/>
      <c r="B208" s="174"/>
      <c r="C208" s="177"/>
      <c r="D208" s="174"/>
      <c r="E208" s="174"/>
      <c r="F208" s="174"/>
      <c r="G208" s="199"/>
      <c r="H208" s="174"/>
      <c r="I208" s="206"/>
      <c r="J208" s="180"/>
      <c r="K208" s="180"/>
      <c r="L208" s="216"/>
      <c r="M208" s="237"/>
    </row>
    <row r="209" spans="1:13" ht="60">
      <c r="A209" s="244" t="s">
        <v>603</v>
      </c>
      <c r="B209" s="191"/>
      <c r="C209" s="177" t="s">
        <v>797</v>
      </c>
      <c r="D209" s="174"/>
      <c r="E209" s="174"/>
      <c r="F209" s="191"/>
      <c r="G209" s="199"/>
      <c r="H209" s="174"/>
      <c r="I209" s="213"/>
      <c r="J209" s="180"/>
      <c r="K209" s="180"/>
      <c r="L209" s="216"/>
      <c r="M209" s="237"/>
    </row>
    <row r="210" spans="1:13">
      <c r="B210" s="191"/>
      <c r="C210" s="177"/>
      <c r="D210" s="174"/>
      <c r="E210" s="174" t="s">
        <v>224</v>
      </c>
      <c r="F210" s="191"/>
      <c r="G210" s="201">
        <v>16</v>
      </c>
      <c r="H210" s="174"/>
      <c r="I210" s="212">
        <v>0</v>
      </c>
      <c r="J210" s="180"/>
      <c r="K210" s="203">
        <f>G210*I210</f>
        <v>0</v>
      </c>
      <c r="L210" s="216"/>
      <c r="M210" s="237"/>
    </row>
    <row r="211" spans="1:13" s="191" customFormat="1">
      <c r="A211" s="200"/>
      <c r="B211" s="174"/>
      <c r="C211" s="174"/>
      <c r="D211" s="174"/>
      <c r="E211" s="174"/>
      <c r="F211" s="174"/>
      <c r="G211" s="174"/>
      <c r="H211" s="174"/>
      <c r="I211" s="174"/>
      <c r="J211" s="174"/>
      <c r="K211" s="174"/>
      <c r="M211" s="237"/>
    </row>
    <row r="212" spans="1:13" ht="16.5" thickBot="1">
      <c r="A212" s="250"/>
      <c r="B212" s="251"/>
      <c r="C212" s="250" t="s">
        <v>798</v>
      </c>
      <c r="D212" s="251"/>
      <c r="E212" s="251"/>
      <c r="F212" s="251"/>
      <c r="G212" s="208"/>
      <c r="H212" s="207"/>
      <c r="I212" s="209"/>
      <c r="J212" s="252"/>
      <c r="K212" s="253">
        <f>SUM(K184:K210)</f>
        <v>0</v>
      </c>
      <c r="L212" s="216"/>
      <c r="M212" s="237"/>
    </row>
    <row r="213" spans="1:13" s="191" customFormat="1" ht="15.75" thickTop="1">
      <c r="A213" s="179"/>
      <c r="G213" s="199"/>
      <c r="H213" s="174"/>
      <c r="I213" s="180"/>
      <c r="J213" s="237"/>
      <c r="K213" s="237"/>
      <c r="L213" s="217"/>
      <c r="M213" s="237"/>
    </row>
    <row r="214" spans="1:13" s="191" customFormat="1">
      <c r="A214" s="174"/>
      <c r="B214" s="174"/>
      <c r="C214" s="174"/>
      <c r="D214" s="174"/>
      <c r="E214" s="174"/>
      <c r="F214" s="174"/>
      <c r="G214" s="174"/>
      <c r="H214" s="174"/>
      <c r="I214" s="174"/>
      <c r="J214" s="174"/>
      <c r="K214" s="174"/>
      <c r="L214" s="217"/>
      <c r="M214" s="237"/>
    </row>
    <row r="215" spans="1:13" s="194" customFormat="1" ht="15.75">
      <c r="A215" s="238" t="s">
        <v>699</v>
      </c>
      <c r="B215" s="239"/>
      <c r="C215" s="240" t="s">
        <v>448</v>
      </c>
      <c r="D215" s="239"/>
      <c r="E215" s="239"/>
      <c r="F215" s="239"/>
      <c r="G215" s="254"/>
      <c r="H215" s="254"/>
      <c r="I215" s="254"/>
      <c r="J215" s="239"/>
      <c r="K215" s="241"/>
      <c r="L215" s="242"/>
      <c r="M215" s="243"/>
    </row>
    <row r="216" spans="1:13" s="191" customFormat="1">
      <c r="A216" s="200"/>
      <c r="B216" s="174"/>
      <c r="C216" s="174"/>
      <c r="D216" s="174"/>
      <c r="E216" s="174"/>
      <c r="F216" s="174"/>
      <c r="G216" s="199"/>
      <c r="H216" s="174"/>
      <c r="I216" s="180"/>
      <c r="J216" s="180"/>
      <c r="K216" s="180"/>
      <c r="L216" s="217"/>
      <c r="M216" s="237"/>
    </row>
    <row r="217" spans="1:13" s="191" customFormat="1" ht="60">
      <c r="A217" s="198" t="s">
        <v>700</v>
      </c>
      <c r="B217" s="174"/>
      <c r="C217" s="177" t="s">
        <v>701</v>
      </c>
      <c r="D217" s="174"/>
      <c r="E217" s="174"/>
      <c r="F217" s="174"/>
      <c r="G217" s="199"/>
      <c r="H217" s="174"/>
      <c r="I217" s="180"/>
      <c r="J217" s="180"/>
      <c r="K217" s="180"/>
      <c r="L217" s="217"/>
      <c r="M217" s="237"/>
    </row>
    <row r="218" spans="1:13" s="191" customFormat="1">
      <c r="A218" s="200"/>
      <c r="B218" s="174"/>
      <c r="C218" s="174"/>
      <c r="D218" s="174"/>
      <c r="E218" s="174" t="s">
        <v>560</v>
      </c>
      <c r="F218" s="174"/>
      <c r="G218" s="201">
        <v>300</v>
      </c>
      <c r="H218" s="174"/>
      <c r="I218" s="202">
        <v>0</v>
      </c>
      <c r="J218" s="180"/>
      <c r="K218" s="203">
        <f>G218*I218</f>
        <v>0</v>
      </c>
      <c r="L218" s="217"/>
      <c r="M218" s="237"/>
    </row>
    <row r="219" spans="1:13" s="191" customFormat="1">
      <c r="A219" s="174"/>
      <c r="B219" s="174"/>
      <c r="C219" s="174"/>
      <c r="D219" s="174"/>
      <c r="E219" s="174"/>
      <c r="F219" s="174"/>
      <c r="G219" s="199"/>
      <c r="H219" s="174"/>
      <c r="I219" s="206"/>
      <c r="J219" s="180"/>
      <c r="K219" s="180"/>
      <c r="L219" s="217"/>
      <c r="M219" s="237"/>
    </row>
    <row r="220" spans="1:13" s="191" customFormat="1" ht="30">
      <c r="A220" s="198" t="s">
        <v>702</v>
      </c>
      <c r="B220" s="174"/>
      <c r="C220" s="177" t="s">
        <v>703</v>
      </c>
      <c r="D220" s="174"/>
      <c r="E220" s="174"/>
      <c r="F220" s="174"/>
      <c r="G220" s="199"/>
      <c r="H220" s="174"/>
      <c r="I220" s="206"/>
      <c r="J220" s="180"/>
      <c r="K220" s="180"/>
      <c r="L220" s="217"/>
      <c r="M220" s="237"/>
    </row>
    <row r="221" spans="1:13" s="191" customFormat="1">
      <c r="A221" s="174"/>
      <c r="B221" s="174"/>
      <c r="C221" s="174"/>
      <c r="D221" s="174"/>
      <c r="E221" s="174" t="s">
        <v>560</v>
      </c>
      <c r="F221" s="174"/>
      <c r="G221" s="201">
        <v>300</v>
      </c>
      <c r="H221" s="174"/>
      <c r="I221" s="202">
        <v>0</v>
      </c>
      <c r="J221" s="180"/>
      <c r="K221" s="203">
        <f>G221*I221</f>
        <v>0</v>
      </c>
      <c r="L221" s="217"/>
      <c r="M221" s="237"/>
    </row>
    <row r="222" spans="1:13" s="191" customFormat="1">
      <c r="A222" s="174"/>
      <c r="B222" s="174"/>
      <c r="C222" s="174"/>
      <c r="D222" s="174"/>
      <c r="E222" s="174"/>
      <c r="F222" s="174"/>
      <c r="G222" s="199"/>
      <c r="H222" s="174"/>
      <c r="I222" s="206"/>
      <c r="J222" s="180"/>
      <c r="K222" s="180"/>
      <c r="L222" s="217"/>
      <c r="M222" s="237"/>
    </row>
    <row r="223" spans="1:13" s="191" customFormat="1" ht="60">
      <c r="A223" s="198" t="s">
        <v>704</v>
      </c>
      <c r="B223" s="174"/>
      <c r="C223" s="177" t="s">
        <v>705</v>
      </c>
      <c r="D223" s="174"/>
      <c r="E223" s="174"/>
      <c r="F223" s="174"/>
      <c r="G223" s="199"/>
      <c r="H223" s="174"/>
      <c r="I223" s="206"/>
      <c r="J223" s="180"/>
      <c r="K223" s="180"/>
      <c r="L223" s="217"/>
      <c r="M223" s="237"/>
    </row>
    <row r="224" spans="1:13" s="191" customFormat="1">
      <c r="A224" s="174"/>
      <c r="B224" s="174"/>
      <c r="C224" s="174"/>
      <c r="D224" s="174"/>
      <c r="E224" s="174" t="s">
        <v>224</v>
      </c>
      <c r="F224" s="174"/>
      <c r="G224" s="201">
        <v>1</v>
      </c>
      <c r="H224" s="174"/>
      <c r="I224" s="212">
        <v>0</v>
      </c>
      <c r="J224" s="180"/>
      <c r="K224" s="203">
        <f>G224*I224</f>
        <v>0</v>
      </c>
      <c r="L224" s="217"/>
      <c r="M224" s="237"/>
    </row>
    <row r="225" spans="1:13" s="191" customFormat="1">
      <c r="A225" s="174"/>
      <c r="B225" s="174"/>
      <c r="C225" s="174"/>
      <c r="D225" s="174"/>
      <c r="E225" s="174"/>
      <c r="F225" s="174"/>
      <c r="G225" s="199"/>
      <c r="H225" s="174"/>
      <c r="I225" s="206"/>
      <c r="J225" s="180"/>
      <c r="K225" s="180"/>
      <c r="L225" s="217"/>
      <c r="M225" s="237"/>
    </row>
    <row r="226" spans="1:13" s="191" customFormat="1" ht="105">
      <c r="A226" s="198" t="s">
        <v>706</v>
      </c>
      <c r="B226" s="174"/>
      <c r="C226" s="177" t="s">
        <v>707</v>
      </c>
      <c r="D226" s="174"/>
      <c r="E226" s="174"/>
      <c r="F226" s="174"/>
      <c r="G226" s="199"/>
      <c r="H226" s="174"/>
      <c r="I226" s="206"/>
      <c r="J226" s="180"/>
      <c r="K226" s="180"/>
      <c r="L226" s="217"/>
      <c r="M226" s="237"/>
    </row>
    <row r="227" spans="1:13" s="191" customFormat="1">
      <c r="A227" s="174"/>
      <c r="B227" s="174"/>
      <c r="C227" s="174"/>
      <c r="D227" s="174"/>
      <c r="E227" s="174" t="s">
        <v>224</v>
      </c>
      <c r="F227" s="174"/>
      <c r="G227" s="201">
        <v>1</v>
      </c>
      <c r="H227" s="174"/>
      <c r="I227" s="212">
        <v>0</v>
      </c>
      <c r="J227" s="180"/>
      <c r="K227" s="203">
        <f>G227*I227</f>
        <v>0</v>
      </c>
      <c r="L227" s="217"/>
      <c r="M227" s="237"/>
    </row>
    <row r="228" spans="1:13" s="191" customFormat="1" ht="15.75" thickBot="1">
      <c r="A228" s="174"/>
      <c r="B228" s="174"/>
      <c r="C228" s="174"/>
      <c r="D228" s="174"/>
      <c r="E228" s="174"/>
      <c r="F228" s="174"/>
      <c r="G228" s="199"/>
      <c r="H228" s="174"/>
      <c r="I228" s="180"/>
      <c r="J228" s="180"/>
      <c r="K228" s="257"/>
      <c r="L228" s="217"/>
      <c r="M228" s="237"/>
    </row>
    <row r="229" spans="1:13" ht="17.25" thickTop="1" thickBot="1">
      <c r="A229" s="250"/>
      <c r="B229" s="251"/>
      <c r="C229" s="250" t="s">
        <v>708</v>
      </c>
      <c r="D229" s="251"/>
      <c r="E229" s="251"/>
      <c r="F229" s="251"/>
      <c r="G229" s="208"/>
      <c r="H229" s="207"/>
      <c r="I229" s="209"/>
      <c r="J229" s="252"/>
      <c r="K229" s="253">
        <f>SUM(K215:K228)</f>
        <v>0</v>
      </c>
      <c r="L229" s="216"/>
      <c r="M229" s="237"/>
    </row>
    <row r="230" spans="1:13" s="191" customFormat="1" ht="15.75" thickTop="1">
      <c r="C230" s="258"/>
      <c r="G230" s="199"/>
      <c r="H230" s="174"/>
      <c r="I230" s="180"/>
      <c r="J230" s="237"/>
      <c r="K230" s="237"/>
      <c r="L230" s="217"/>
      <c r="M230" s="237"/>
    </row>
    <row r="231" spans="1:13" s="191" customFormat="1">
      <c r="G231" s="199"/>
      <c r="H231" s="174"/>
      <c r="I231" s="180"/>
      <c r="J231" s="237"/>
      <c r="K231" s="237"/>
      <c r="L231" s="217"/>
      <c r="M231" s="237"/>
    </row>
    <row r="232" spans="1:13" s="191" customFormat="1">
      <c r="G232" s="199"/>
      <c r="H232" s="174"/>
      <c r="I232" s="206"/>
      <c r="J232" s="237"/>
      <c r="K232" s="237"/>
      <c r="L232" s="217"/>
      <c r="M232" s="237"/>
    </row>
    <row r="233" spans="1:13" s="191" customFormat="1">
      <c r="G233" s="199"/>
      <c r="H233" s="174"/>
      <c r="I233" s="206"/>
      <c r="J233" s="237"/>
      <c r="K233" s="237"/>
      <c r="L233" s="217"/>
      <c r="M233" s="237"/>
    </row>
    <row r="234" spans="1:13" s="191" customFormat="1">
      <c r="G234" s="199"/>
      <c r="H234" s="174"/>
      <c r="I234" s="206"/>
      <c r="J234" s="237"/>
      <c r="K234" s="237"/>
      <c r="L234" s="217"/>
      <c r="M234" s="237"/>
    </row>
    <row r="235" spans="1:13" s="191" customFormat="1">
      <c r="G235" s="199"/>
      <c r="H235" s="174"/>
      <c r="I235" s="206"/>
      <c r="J235" s="237"/>
      <c r="K235" s="237"/>
      <c r="L235" s="217"/>
      <c r="M235" s="237"/>
    </row>
    <row r="236" spans="1:13" s="191" customFormat="1">
      <c r="G236" s="199"/>
      <c r="H236" s="174"/>
      <c r="I236" s="206"/>
      <c r="J236" s="237"/>
      <c r="K236" s="237"/>
      <c r="L236" s="217"/>
      <c r="M236" s="237"/>
    </row>
    <row r="237" spans="1:13" s="191" customFormat="1">
      <c r="G237" s="199"/>
      <c r="H237" s="174"/>
      <c r="I237" s="206"/>
      <c r="J237" s="237"/>
      <c r="K237" s="237"/>
      <c r="L237" s="217"/>
      <c r="M237" s="237"/>
    </row>
    <row r="238" spans="1:13" s="191" customFormat="1">
      <c r="G238" s="199"/>
      <c r="H238" s="174"/>
      <c r="I238" s="206"/>
      <c r="J238" s="237"/>
      <c r="K238" s="237"/>
      <c r="L238" s="217"/>
      <c r="M238" s="237"/>
    </row>
    <row r="239" spans="1:13" s="191" customFormat="1">
      <c r="G239" s="199"/>
      <c r="H239" s="174"/>
      <c r="I239" s="206"/>
      <c r="J239" s="237"/>
      <c r="K239" s="237"/>
      <c r="L239" s="217"/>
      <c r="M239" s="237"/>
    </row>
    <row r="240" spans="1:13" s="191" customFormat="1">
      <c r="G240" s="199"/>
      <c r="H240" s="174"/>
      <c r="I240" s="206"/>
      <c r="J240" s="237"/>
      <c r="K240" s="237"/>
      <c r="L240" s="217"/>
      <c r="M240" s="237"/>
    </row>
    <row r="241" spans="7:13" s="191" customFormat="1">
      <c r="G241" s="199"/>
      <c r="H241" s="174"/>
      <c r="I241" s="206"/>
      <c r="J241" s="237"/>
      <c r="K241" s="237"/>
      <c r="L241" s="217"/>
      <c r="M241" s="237"/>
    </row>
    <row r="242" spans="7:13" s="191" customFormat="1">
      <c r="G242" s="199"/>
      <c r="H242" s="174"/>
      <c r="I242" s="206"/>
      <c r="J242" s="237"/>
      <c r="K242" s="237"/>
      <c r="L242" s="217"/>
      <c r="M242" s="237"/>
    </row>
    <row r="243" spans="7:13" s="191" customFormat="1">
      <c r="G243" s="199"/>
      <c r="H243" s="174"/>
      <c r="I243" s="206"/>
      <c r="J243" s="237"/>
      <c r="K243" s="237"/>
      <c r="L243" s="217"/>
      <c r="M243" s="237"/>
    </row>
    <row r="244" spans="7:13" s="191" customFormat="1">
      <c r="G244" s="199"/>
      <c r="H244" s="174"/>
      <c r="I244" s="206"/>
      <c r="J244" s="237"/>
      <c r="K244" s="237"/>
      <c r="L244" s="217"/>
      <c r="M244" s="237"/>
    </row>
    <row r="245" spans="7:13" s="191" customFormat="1">
      <c r="G245" s="199"/>
      <c r="H245" s="174"/>
      <c r="I245" s="206"/>
      <c r="J245" s="237"/>
      <c r="K245" s="237"/>
      <c r="L245" s="217"/>
      <c r="M245" s="237"/>
    </row>
    <row r="246" spans="7:13" s="191" customFormat="1">
      <c r="G246" s="199"/>
      <c r="H246" s="174"/>
      <c r="I246" s="206"/>
      <c r="J246" s="237"/>
      <c r="K246" s="237"/>
      <c r="L246" s="217"/>
      <c r="M246" s="237"/>
    </row>
    <row r="247" spans="7:13" s="191" customFormat="1">
      <c r="G247" s="199"/>
      <c r="H247" s="174"/>
      <c r="I247" s="206"/>
      <c r="J247" s="237"/>
      <c r="K247" s="237"/>
      <c r="L247" s="217"/>
      <c r="M247" s="237"/>
    </row>
    <row r="248" spans="7:13" s="191" customFormat="1">
      <c r="G248" s="199"/>
      <c r="H248" s="174"/>
      <c r="I248" s="206"/>
      <c r="J248" s="237"/>
      <c r="K248" s="237"/>
      <c r="L248" s="217"/>
      <c r="M248" s="237"/>
    </row>
    <row r="249" spans="7:13" s="191" customFormat="1">
      <c r="G249" s="199"/>
      <c r="H249" s="174"/>
      <c r="I249" s="206"/>
      <c r="J249" s="237"/>
      <c r="K249" s="237"/>
      <c r="L249" s="217"/>
      <c r="M249" s="237"/>
    </row>
    <row r="250" spans="7:13" s="191" customFormat="1">
      <c r="G250" s="199"/>
      <c r="H250" s="174"/>
      <c r="I250" s="206"/>
      <c r="J250" s="237"/>
      <c r="K250" s="237"/>
      <c r="L250" s="217"/>
      <c r="M250" s="237"/>
    </row>
    <row r="251" spans="7:13" s="191" customFormat="1">
      <c r="G251" s="199"/>
      <c r="H251" s="174"/>
      <c r="I251" s="206"/>
      <c r="J251" s="237"/>
      <c r="K251" s="237"/>
      <c r="L251" s="217"/>
      <c r="M251" s="237"/>
    </row>
    <row r="252" spans="7:13" s="191" customFormat="1">
      <c r="G252" s="199"/>
      <c r="H252" s="174"/>
      <c r="I252" s="206"/>
      <c r="J252" s="237"/>
      <c r="K252" s="237"/>
      <c r="L252" s="217"/>
      <c r="M252" s="237"/>
    </row>
    <row r="253" spans="7:13" s="191" customFormat="1">
      <c r="G253" s="199"/>
      <c r="H253" s="174"/>
      <c r="I253" s="206"/>
      <c r="J253" s="237"/>
      <c r="K253" s="237"/>
      <c r="L253" s="217"/>
      <c r="M253" s="237"/>
    </row>
    <row r="254" spans="7:13" s="191" customFormat="1">
      <c r="G254" s="199"/>
      <c r="H254" s="174"/>
      <c r="I254" s="206"/>
      <c r="J254" s="237"/>
      <c r="K254" s="237"/>
      <c r="L254" s="217"/>
      <c r="M254" s="237"/>
    </row>
    <row r="255" spans="7:13" s="191" customFormat="1">
      <c r="G255" s="199"/>
      <c r="H255" s="174"/>
      <c r="I255" s="206"/>
      <c r="J255" s="237"/>
      <c r="K255" s="237"/>
      <c r="L255" s="217"/>
      <c r="M255" s="237"/>
    </row>
    <row r="256" spans="7:13" s="191" customFormat="1">
      <c r="G256" s="199"/>
      <c r="H256" s="174"/>
      <c r="I256" s="206"/>
      <c r="J256" s="237"/>
      <c r="K256" s="237"/>
      <c r="L256" s="217"/>
      <c r="M256" s="237"/>
    </row>
    <row r="257" spans="7:13" s="191" customFormat="1">
      <c r="G257" s="199"/>
      <c r="H257" s="174"/>
      <c r="I257" s="206"/>
      <c r="J257" s="237"/>
      <c r="K257" s="237"/>
      <c r="L257" s="217"/>
      <c r="M257" s="237"/>
    </row>
    <row r="258" spans="7:13" s="191" customFormat="1">
      <c r="G258" s="199"/>
      <c r="H258" s="174"/>
      <c r="I258" s="206"/>
      <c r="J258" s="237"/>
      <c r="K258" s="237"/>
      <c r="L258" s="217"/>
      <c r="M258" s="237"/>
    </row>
    <row r="259" spans="7:13" s="191" customFormat="1">
      <c r="G259" s="199"/>
      <c r="H259" s="174"/>
      <c r="I259" s="206"/>
      <c r="J259" s="237"/>
      <c r="K259" s="237"/>
      <c r="L259" s="217"/>
      <c r="M259" s="237"/>
    </row>
    <row r="260" spans="7:13" s="191" customFormat="1">
      <c r="G260" s="199"/>
      <c r="H260" s="174"/>
      <c r="I260" s="206"/>
      <c r="J260" s="237"/>
      <c r="K260" s="237"/>
      <c r="L260" s="217"/>
      <c r="M260" s="237"/>
    </row>
    <row r="261" spans="7:13" s="191" customFormat="1">
      <c r="G261" s="199"/>
      <c r="H261" s="174"/>
      <c r="I261" s="206"/>
      <c r="J261" s="237"/>
      <c r="K261" s="237"/>
      <c r="L261" s="217"/>
      <c r="M261" s="237"/>
    </row>
    <row r="262" spans="7:13" s="191" customFormat="1">
      <c r="G262" s="199"/>
      <c r="H262" s="174"/>
      <c r="I262" s="206"/>
      <c r="J262" s="237"/>
      <c r="K262" s="237"/>
      <c r="L262" s="217"/>
      <c r="M262" s="237"/>
    </row>
    <row r="263" spans="7:13" s="191" customFormat="1">
      <c r="G263" s="199"/>
      <c r="H263" s="174"/>
      <c r="I263" s="206"/>
      <c r="J263" s="237"/>
      <c r="K263" s="237"/>
      <c r="L263" s="217"/>
      <c r="M263" s="237"/>
    </row>
    <row r="264" spans="7:13" s="191" customFormat="1">
      <c r="G264" s="199"/>
      <c r="H264" s="174"/>
      <c r="I264" s="206"/>
      <c r="J264" s="237"/>
      <c r="K264" s="237"/>
      <c r="L264" s="217"/>
      <c r="M264" s="237"/>
    </row>
    <row r="265" spans="7:13" s="191" customFormat="1">
      <c r="G265" s="199"/>
      <c r="H265" s="174"/>
      <c r="I265" s="206"/>
      <c r="J265" s="237"/>
      <c r="K265" s="237"/>
      <c r="L265" s="217"/>
      <c r="M265" s="237"/>
    </row>
    <row r="266" spans="7:13" s="191" customFormat="1">
      <c r="G266" s="199"/>
      <c r="H266" s="174"/>
      <c r="I266" s="206"/>
      <c r="J266" s="237"/>
      <c r="K266" s="237"/>
      <c r="L266" s="217"/>
      <c r="M266" s="237"/>
    </row>
    <row r="267" spans="7:13" s="191" customFormat="1">
      <c r="G267" s="199"/>
      <c r="H267" s="174"/>
      <c r="I267" s="206"/>
      <c r="J267" s="237"/>
      <c r="K267" s="237"/>
      <c r="L267" s="217"/>
      <c r="M267" s="237"/>
    </row>
    <row r="268" spans="7:13" s="191" customFormat="1">
      <c r="G268" s="199"/>
      <c r="H268" s="174"/>
      <c r="I268" s="206"/>
      <c r="J268" s="237"/>
      <c r="K268" s="237"/>
      <c r="L268" s="217"/>
      <c r="M268" s="237"/>
    </row>
    <row r="269" spans="7:13" s="191" customFormat="1">
      <c r="G269" s="199"/>
      <c r="H269" s="174"/>
      <c r="I269" s="206"/>
      <c r="J269" s="237"/>
      <c r="K269" s="237"/>
      <c r="L269" s="217"/>
      <c r="M269" s="237"/>
    </row>
    <row r="270" spans="7:13" s="191" customFormat="1">
      <c r="G270" s="199"/>
      <c r="H270" s="174"/>
      <c r="I270" s="206"/>
      <c r="J270" s="237"/>
      <c r="K270" s="237"/>
      <c r="L270" s="217"/>
      <c r="M270" s="237"/>
    </row>
    <row r="271" spans="7:13" s="191" customFormat="1">
      <c r="G271" s="199"/>
      <c r="H271" s="174"/>
      <c r="I271" s="206"/>
      <c r="J271" s="237"/>
      <c r="K271" s="237"/>
      <c r="L271" s="217"/>
      <c r="M271" s="237"/>
    </row>
    <row r="272" spans="7:13" s="191" customFormat="1">
      <c r="G272" s="199"/>
      <c r="H272" s="174"/>
      <c r="I272" s="206"/>
      <c r="J272" s="237"/>
      <c r="K272" s="237"/>
      <c r="L272" s="217"/>
      <c r="M272" s="237"/>
    </row>
    <row r="273" spans="7:13">
      <c r="G273" s="199"/>
      <c r="H273" s="174"/>
      <c r="I273" s="206"/>
      <c r="J273" s="215"/>
      <c r="K273" s="215"/>
      <c r="L273" s="216"/>
      <c r="M273" s="237"/>
    </row>
    <row r="274" spans="7:13">
      <c r="G274" s="199"/>
      <c r="H274" s="174"/>
      <c r="I274" s="206"/>
      <c r="J274" s="215"/>
      <c r="K274" s="215"/>
      <c r="L274" s="216"/>
      <c r="M274" s="237"/>
    </row>
    <row r="275" spans="7:13">
      <c r="G275" s="199"/>
      <c r="H275" s="174"/>
      <c r="I275" s="206"/>
      <c r="J275" s="215"/>
      <c r="K275" s="215"/>
      <c r="L275" s="216"/>
      <c r="M275" s="237"/>
    </row>
    <row r="276" spans="7:13">
      <c r="G276" s="199"/>
      <c r="H276" s="174"/>
      <c r="I276" s="206"/>
      <c r="J276" s="215"/>
      <c r="K276" s="215"/>
      <c r="L276" s="216"/>
      <c r="M276" s="237"/>
    </row>
    <row r="277" spans="7:13">
      <c r="G277" s="199"/>
      <c r="H277" s="174"/>
      <c r="I277" s="206"/>
      <c r="J277" s="215"/>
      <c r="K277" s="215"/>
      <c r="L277" s="216"/>
      <c r="M277" s="237"/>
    </row>
    <row r="278" spans="7:13">
      <c r="G278" s="199"/>
      <c r="H278" s="174"/>
      <c r="I278" s="206"/>
      <c r="J278" s="215"/>
      <c r="K278" s="215"/>
      <c r="L278" s="216"/>
      <c r="M278" s="237"/>
    </row>
    <row r="279" spans="7:13">
      <c r="G279" s="199"/>
      <c r="H279" s="174"/>
      <c r="I279" s="206"/>
      <c r="J279" s="215"/>
      <c r="K279" s="215"/>
      <c r="L279" s="216"/>
      <c r="M279" s="237"/>
    </row>
    <row r="280" spans="7:13">
      <c r="G280" s="199"/>
      <c r="H280" s="174"/>
      <c r="I280" s="206"/>
      <c r="J280" s="215"/>
      <c r="K280" s="215"/>
      <c r="L280" s="216"/>
      <c r="M280" s="237"/>
    </row>
    <row r="281" spans="7:13">
      <c r="G281" s="199"/>
      <c r="H281" s="174"/>
      <c r="I281" s="206"/>
      <c r="J281" s="215"/>
      <c r="K281" s="215"/>
      <c r="L281" s="216"/>
      <c r="M281" s="237"/>
    </row>
    <row r="282" spans="7:13">
      <c r="G282" s="199"/>
      <c r="H282" s="174"/>
      <c r="I282" s="206"/>
      <c r="J282" s="215"/>
      <c r="K282" s="215"/>
      <c r="L282" s="216"/>
      <c r="M282" s="237"/>
    </row>
    <row r="283" spans="7:13">
      <c r="G283" s="199"/>
      <c r="H283" s="174"/>
      <c r="I283" s="206"/>
      <c r="J283" s="215"/>
      <c r="K283" s="215"/>
      <c r="L283" s="216"/>
      <c r="M283" s="237"/>
    </row>
    <row r="284" spans="7:13">
      <c r="G284" s="199"/>
      <c r="H284" s="174"/>
      <c r="I284" s="206"/>
      <c r="J284" s="215"/>
      <c r="K284" s="215"/>
      <c r="L284" s="216"/>
      <c r="M284" s="237"/>
    </row>
    <row r="285" spans="7:13">
      <c r="G285" s="199"/>
      <c r="H285" s="174"/>
      <c r="I285" s="206"/>
      <c r="J285" s="215"/>
      <c r="K285" s="215"/>
      <c r="L285" s="216"/>
      <c r="M285" s="237"/>
    </row>
    <row r="286" spans="7:13">
      <c r="G286" s="199"/>
      <c r="H286" s="174"/>
      <c r="I286" s="206"/>
      <c r="J286" s="215"/>
      <c r="K286" s="215"/>
      <c r="L286" s="216"/>
      <c r="M286" s="237"/>
    </row>
    <row r="287" spans="7:13">
      <c r="G287" s="199"/>
      <c r="H287" s="174"/>
      <c r="I287" s="206"/>
      <c r="J287" s="215"/>
      <c r="K287" s="215"/>
      <c r="L287" s="216"/>
      <c r="M287" s="237"/>
    </row>
    <row r="288" spans="7:13">
      <c r="G288" s="199"/>
      <c r="H288" s="174"/>
      <c r="I288" s="206"/>
      <c r="J288" s="215"/>
      <c r="K288" s="215"/>
      <c r="L288" s="216"/>
      <c r="M288" s="237"/>
    </row>
    <row r="289" spans="7:13">
      <c r="G289" s="199"/>
      <c r="H289" s="174"/>
      <c r="I289" s="206"/>
      <c r="J289" s="215"/>
      <c r="K289" s="215"/>
      <c r="L289" s="216"/>
      <c r="M289" s="237"/>
    </row>
    <row r="290" spans="7:13">
      <c r="G290" s="199"/>
      <c r="H290" s="174"/>
      <c r="I290" s="206"/>
      <c r="J290" s="215"/>
      <c r="K290" s="215"/>
      <c r="L290" s="216"/>
      <c r="M290" s="237"/>
    </row>
    <row r="291" spans="7:13">
      <c r="G291" s="199"/>
      <c r="H291" s="174"/>
      <c r="I291" s="206"/>
      <c r="J291" s="215"/>
      <c r="K291" s="215"/>
      <c r="L291" s="216"/>
      <c r="M291" s="237"/>
    </row>
    <row r="292" spans="7:13">
      <c r="G292" s="199"/>
      <c r="H292" s="174"/>
      <c r="I292" s="206"/>
      <c r="J292" s="215"/>
      <c r="K292" s="215"/>
      <c r="L292" s="216"/>
      <c r="M292" s="237"/>
    </row>
    <row r="293" spans="7:13">
      <c r="G293" s="199"/>
      <c r="H293" s="174"/>
      <c r="I293" s="206"/>
      <c r="J293" s="215"/>
      <c r="K293" s="215"/>
      <c r="L293" s="216"/>
      <c r="M293" s="237"/>
    </row>
    <row r="294" spans="7:13">
      <c r="G294" s="199"/>
      <c r="H294" s="174"/>
      <c r="I294" s="206"/>
      <c r="J294" s="215"/>
      <c r="K294" s="215"/>
      <c r="L294" s="216"/>
      <c r="M294" s="237"/>
    </row>
    <row r="295" spans="7:13">
      <c r="G295" s="199"/>
      <c r="H295" s="174"/>
      <c r="I295" s="206"/>
      <c r="J295" s="215"/>
      <c r="K295" s="215"/>
      <c r="L295" s="216"/>
      <c r="M295" s="237"/>
    </row>
    <row r="296" spans="7:13">
      <c r="G296" s="199"/>
      <c r="H296" s="174"/>
      <c r="I296" s="206"/>
      <c r="J296" s="215"/>
      <c r="K296" s="215"/>
      <c r="L296" s="216"/>
      <c r="M296" s="237"/>
    </row>
    <row r="297" spans="7:13">
      <c r="G297" s="199"/>
      <c r="H297" s="174"/>
      <c r="I297" s="206"/>
      <c r="J297" s="215"/>
      <c r="K297" s="215"/>
      <c r="L297" s="216"/>
      <c r="M297" s="237"/>
    </row>
    <row r="298" spans="7:13">
      <c r="G298" s="199"/>
      <c r="H298" s="174"/>
      <c r="I298" s="206"/>
      <c r="J298" s="215"/>
      <c r="K298" s="215"/>
      <c r="L298" s="216"/>
      <c r="M298" s="237"/>
    </row>
    <row r="299" spans="7:13">
      <c r="G299" s="199"/>
      <c r="H299" s="174"/>
      <c r="I299" s="206"/>
      <c r="J299" s="215"/>
      <c r="K299" s="215"/>
      <c r="L299" s="216"/>
      <c r="M299" s="237"/>
    </row>
    <row r="300" spans="7:13">
      <c r="G300" s="199"/>
      <c r="H300" s="174"/>
      <c r="I300" s="206"/>
      <c r="J300" s="215"/>
      <c r="K300" s="215"/>
      <c r="L300" s="216"/>
      <c r="M300" s="237"/>
    </row>
    <row r="301" spans="7:13">
      <c r="G301" s="199"/>
      <c r="H301" s="174"/>
      <c r="I301" s="206"/>
      <c r="J301" s="215"/>
      <c r="K301" s="215"/>
      <c r="L301" s="216"/>
      <c r="M301" s="237"/>
    </row>
    <row r="302" spans="7:13">
      <c r="G302" s="199"/>
      <c r="H302" s="174"/>
      <c r="I302" s="206"/>
      <c r="J302" s="215"/>
      <c r="K302" s="215"/>
      <c r="L302" s="216"/>
      <c r="M302" s="237"/>
    </row>
    <row r="303" spans="7:13">
      <c r="G303" s="199"/>
      <c r="H303" s="174"/>
      <c r="I303" s="206"/>
      <c r="J303" s="215"/>
      <c r="K303" s="215"/>
      <c r="L303" s="216"/>
      <c r="M303" s="237"/>
    </row>
    <row r="304" spans="7:13">
      <c r="G304" s="199"/>
      <c r="H304" s="174"/>
      <c r="I304" s="206"/>
      <c r="J304" s="215"/>
      <c r="K304" s="215"/>
      <c r="L304" s="216"/>
      <c r="M304" s="237"/>
    </row>
    <row r="305" spans="7:13">
      <c r="G305" s="199"/>
      <c r="H305" s="174"/>
      <c r="I305" s="206"/>
      <c r="J305" s="215"/>
      <c r="K305" s="215"/>
      <c r="L305" s="216"/>
      <c r="M305" s="237"/>
    </row>
    <row r="306" spans="7:13">
      <c r="G306" s="199"/>
      <c r="H306" s="174"/>
      <c r="I306" s="206"/>
      <c r="J306" s="215"/>
      <c r="K306" s="215"/>
      <c r="L306" s="216"/>
      <c r="M306" s="237"/>
    </row>
    <row r="307" spans="7:13">
      <c r="G307" s="199"/>
      <c r="H307" s="174"/>
      <c r="I307" s="206"/>
      <c r="J307" s="215"/>
      <c r="K307" s="215"/>
      <c r="L307" s="216"/>
      <c r="M307" s="237"/>
    </row>
    <row r="308" spans="7:13">
      <c r="G308" s="199"/>
      <c r="H308" s="174"/>
      <c r="I308" s="206"/>
      <c r="J308" s="215"/>
      <c r="K308" s="215"/>
      <c r="L308" s="216"/>
      <c r="M308" s="237"/>
    </row>
    <row r="309" spans="7:13">
      <c r="G309" s="199"/>
      <c r="H309" s="174"/>
      <c r="I309" s="206"/>
      <c r="J309" s="215"/>
      <c r="K309" s="215"/>
      <c r="L309" s="216"/>
      <c r="M309" s="237"/>
    </row>
    <row r="310" spans="7:13">
      <c r="G310" s="199"/>
      <c r="H310" s="174"/>
      <c r="I310" s="206"/>
      <c r="J310" s="215"/>
      <c r="K310" s="215"/>
      <c r="L310" s="216"/>
      <c r="M310" s="237"/>
    </row>
    <row r="311" spans="7:13">
      <c r="G311" s="199"/>
      <c r="H311" s="174"/>
      <c r="I311" s="206"/>
      <c r="J311" s="215"/>
      <c r="K311" s="215"/>
      <c r="L311" s="216"/>
      <c r="M311" s="237"/>
    </row>
    <row r="312" spans="7:13">
      <c r="G312" s="199"/>
      <c r="H312" s="174"/>
      <c r="I312" s="206"/>
      <c r="J312" s="215"/>
      <c r="K312" s="215"/>
      <c r="L312" s="216"/>
      <c r="M312" s="237"/>
    </row>
    <row r="313" spans="7:13">
      <c r="G313" s="199"/>
      <c r="H313" s="174"/>
      <c r="I313" s="206"/>
      <c r="J313" s="215"/>
      <c r="K313" s="215"/>
      <c r="L313" s="216"/>
      <c r="M313" s="237"/>
    </row>
    <row r="314" spans="7:13">
      <c r="G314" s="199"/>
      <c r="H314" s="174"/>
      <c r="I314" s="206"/>
      <c r="J314" s="215"/>
      <c r="K314" s="215"/>
      <c r="L314" s="216"/>
      <c r="M314" s="237"/>
    </row>
    <row r="315" spans="7:13">
      <c r="G315" s="199"/>
      <c r="H315" s="174"/>
      <c r="I315" s="206"/>
      <c r="J315" s="215"/>
      <c r="K315" s="215"/>
      <c r="L315" s="216"/>
      <c r="M315" s="237"/>
    </row>
    <row r="316" spans="7:13">
      <c r="G316" s="199"/>
      <c r="H316" s="174"/>
      <c r="I316" s="206"/>
      <c r="J316" s="215"/>
      <c r="K316" s="215"/>
      <c r="L316" s="216"/>
      <c r="M316" s="237"/>
    </row>
    <row r="317" spans="7:13">
      <c r="G317" s="199"/>
      <c r="H317" s="174"/>
      <c r="I317" s="206"/>
      <c r="J317" s="215"/>
      <c r="K317" s="215"/>
      <c r="L317" s="216"/>
      <c r="M317" s="237"/>
    </row>
    <row r="318" spans="7:13">
      <c r="G318" s="199"/>
      <c r="H318" s="174"/>
      <c r="I318" s="206"/>
      <c r="J318" s="215"/>
      <c r="K318" s="215"/>
      <c r="L318" s="216"/>
      <c r="M318" s="237"/>
    </row>
    <row r="319" spans="7:13">
      <c r="G319" s="199"/>
      <c r="H319" s="174"/>
      <c r="I319" s="206"/>
      <c r="J319" s="215"/>
      <c r="K319" s="215"/>
      <c r="L319" s="216"/>
      <c r="M319" s="237"/>
    </row>
    <row r="320" spans="7:13">
      <c r="G320" s="199"/>
      <c r="H320" s="174"/>
      <c r="I320" s="206"/>
      <c r="J320" s="215"/>
      <c r="K320" s="215"/>
      <c r="L320" s="216"/>
      <c r="M320" s="237"/>
    </row>
    <row r="321" spans="7:13">
      <c r="G321" s="199"/>
      <c r="H321" s="174"/>
      <c r="I321" s="206"/>
      <c r="J321" s="215"/>
      <c r="K321" s="215"/>
      <c r="L321" s="216"/>
      <c r="M321" s="237"/>
    </row>
    <row r="322" spans="7:13">
      <c r="G322" s="199"/>
      <c r="H322" s="174"/>
      <c r="I322" s="206"/>
      <c r="J322" s="215"/>
      <c r="K322" s="215"/>
      <c r="L322" s="216"/>
      <c r="M322" s="237"/>
    </row>
    <row r="323" spans="7:13">
      <c r="G323" s="199"/>
      <c r="H323" s="174"/>
      <c r="I323" s="206"/>
      <c r="J323" s="215"/>
      <c r="K323" s="215"/>
      <c r="L323" s="216"/>
      <c r="M323" s="237"/>
    </row>
    <row r="324" spans="7:13">
      <c r="G324" s="199"/>
      <c r="H324" s="174"/>
      <c r="I324" s="206"/>
      <c r="J324" s="215"/>
      <c r="K324" s="215"/>
      <c r="L324" s="216"/>
      <c r="M324" s="237"/>
    </row>
    <row r="325" spans="7:13">
      <c r="G325" s="199"/>
      <c r="H325" s="174"/>
      <c r="I325" s="206"/>
      <c r="J325" s="215"/>
      <c r="K325" s="215"/>
      <c r="L325" s="216"/>
      <c r="M325" s="237"/>
    </row>
    <row r="326" spans="7:13">
      <c r="G326" s="199"/>
      <c r="H326" s="174"/>
      <c r="I326" s="206"/>
      <c r="J326" s="215"/>
      <c r="K326" s="215"/>
      <c r="L326" s="216"/>
      <c r="M326" s="237"/>
    </row>
    <row r="327" spans="7:13">
      <c r="G327" s="199"/>
      <c r="H327" s="174"/>
      <c r="I327" s="206"/>
      <c r="J327" s="215"/>
      <c r="K327" s="215"/>
      <c r="L327" s="216"/>
      <c r="M327" s="237"/>
    </row>
    <row r="328" spans="7:13">
      <c r="G328" s="199"/>
      <c r="H328" s="174"/>
      <c r="I328" s="206"/>
      <c r="J328" s="215"/>
      <c r="K328" s="215"/>
      <c r="L328" s="216"/>
      <c r="M328" s="237"/>
    </row>
    <row r="329" spans="7:13">
      <c r="G329" s="199"/>
      <c r="H329" s="174"/>
      <c r="I329" s="206"/>
      <c r="J329" s="215"/>
      <c r="K329" s="215"/>
      <c r="L329" s="216"/>
      <c r="M329" s="237"/>
    </row>
    <row r="330" spans="7:13">
      <c r="G330" s="199"/>
      <c r="H330" s="174"/>
      <c r="I330" s="206"/>
      <c r="J330" s="215"/>
      <c r="K330" s="215"/>
      <c r="L330" s="216"/>
      <c r="M330" s="237"/>
    </row>
    <row r="331" spans="7:13">
      <c r="G331" s="199"/>
      <c r="H331" s="174"/>
      <c r="I331" s="206"/>
      <c r="J331" s="215"/>
      <c r="K331" s="215"/>
      <c r="L331" s="216"/>
      <c r="M331" s="237"/>
    </row>
    <row r="332" spans="7:13">
      <c r="G332" s="199"/>
      <c r="H332" s="174"/>
      <c r="I332" s="206"/>
      <c r="J332" s="215"/>
      <c r="K332" s="215"/>
      <c r="L332" s="216"/>
      <c r="M332" s="237"/>
    </row>
    <row r="333" spans="7:13">
      <c r="G333" s="199"/>
      <c r="H333" s="174"/>
      <c r="I333" s="206"/>
      <c r="J333" s="215"/>
      <c r="K333" s="215"/>
      <c r="L333" s="216"/>
      <c r="M333" s="237"/>
    </row>
    <row r="334" spans="7:13">
      <c r="G334" s="199"/>
      <c r="H334" s="174"/>
      <c r="I334" s="206"/>
      <c r="J334" s="215"/>
      <c r="K334" s="215"/>
      <c r="L334" s="216"/>
      <c r="M334" s="237"/>
    </row>
    <row r="335" spans="7:13">
      <c r="G335" s="199"/>
      <c r="H335" s="174"/>
      <c r="I335" s="206"/>
      <c r="J335" s="215"/>
      <c r="K335" s="215"/>
      <c r="L335" s="216"/>
      <c r="M335" s="237"/>
    </row>
    <row r="336" spans="7:13">
      <c r="G336" s="199"/>
      <c r="H336" s="174"/>
      <c r="I336" s="206"/>
      <c r="J336" s="215"/>
      <c r="K336" s="215"/>
      <c r="L336" s="216"/>
      <c r="M336" s="237"/>
    </row>
    <row r="337" spans="7:13">
      <c r="G337" s="199"/>
      <c r="H337" s="174"/>
      <c r="I337" s="206"/>
      <c r="J337" s="215"/>
      <c r="K337" s="215"/>
      <c r="L337" s="216"/>
      <c r="M337" s="237"/>
    </row>
    <row r="338" spans="7:13">
      <c r="G338" s="199"/>
      <c r="H338" s="174"/>
      <c r="I338" s="206"/>
      <c r="J338" s="215"/>
      <c r="K338" s="215"/>
      <c r="L338" s="216"/>
      <c r="M338" s="237"/>
    </row>
    <row r="339" spans="7:13">
      <c r="G339" s="199"/>
      <c r="H339" s="174"/>
      <c r="I339" s="206"/>
      <c r="J339" s="215"/>
      <c r="K339" s="215"/>
      <c r="L339" s="216"/>
      <c r="M339" s="237"/>
    </row>
    <row r="340" spans="7:13">
      <c r="G340" s="199"/>
      <c r="H340" s="174"/>
      <c r="I340" s="206"/>
      <c r="J340" s="215"/>
      <c r="K340" s="215"/>
      <c r="L340" s="216"/>
      <c r="M340" s="237"/>
    </row>
    <row r="341" spans="7:13">
      <c r="G341" s="199"/>
      <c r="H341" s="174"/>
      <c r="I341" s="206"/>
      <c r="J341" s="215"/>
      <c r="K341" s="215"/>
      <c r="L341" s="216"/>
      <c r="M341" s="237"/>
    </row>
    <row r="342" spans="7:13">
      <c r="G342" s="199"/>
      <c r="H342" s="174"/>
      <c r="I342" s="206"/>
      <c r="J342" s="215"/>
      <c r="K342" s="215"/>
      <c r="L342" s="216"/>
      <c r="M342" s="237"/>
    </row>
    <row r="343" spans="7:13">
      <c r="G343" s="199"/>
      <c r="H343" s="174"/>
      <c r="I343" s="206"/>
      <c r="J343" s="215"/>
      <c r="K343" s="215"/>
      <c r="L343" s="216"/>
      <c r="M343" s="237"/>
    </row>
    <row r="344" spans="7:13">
      <c r="G344" s="199"/>
      <c r="H344" s="174"/>
      <c r="I344" s="206"/>
      <c r="J344" s="215"/>
      <c r="K344" s="215"/>
      <c r="L344" s="216"/>
      <c r="M344" s="237"/>
    </row>
    <row r="345" spans="7:13">
      <c r="G345" s="199"/>
      <c r="H345" s="174"/>
      <c r="I345" s="206"/>
      <c r="J345" s="215"/>
      <c r="K345" s="215"/>
      <c r="L345" s="216"/>
      <c r="M345" s="237"/>
    </row>
    <row r="346" spans="7:13">
      <c r="G346" s="199"/>
      <c r="H346" s="174"/>
      <c r="I346" s="206"/>
      <c r="J346" s="215"/>
      <c r="K346" s="215"/>
      <c r="L346" s="216"/>
      <c r="M346" s="237"/>
    </row>
    <row r="347" spans="7:13">
      <c r="G347" s="199"/>
      <c r="H347" s="174"/>
      <c r="I347" s="206"/>
      <c r="J347" s="215"/>
      <c r="K347" s="215"/>
      <c r="L347" s="216"/>
      <c r="M347" s="237"/>
    </row>
    <row r="348" spans="7:13">
      <c r="G348" s="199"/>
      <c r="H348" s="174"/>
      <c r="I348" s="206"/>
      <c r="J348" s="215"/>
      <c r="K348" s="215"/>
      <c r="L348" s="216"/>
      <c r="M348" s="237"/>
    </row>
    <row r="349" spans="7:13">
      <c r="G349" s="199"/>
      <c r="H349" s="174"/>
      <c r="I349" s="206"/>
      <c r="J349" s="215"/>
      <c r="K349" s="215"/>
      <c r="L349" s="216"/>
      <c r="M349" s="237"/>
    </row>
    <row r="350" spans="7:13">
      <c r="G350" s="199"/>
      <c r="H350" s="174"/>
      <c r="I350" s="206"/>
      <c r="J350" s="215"/>
      <c r="K350" s="215"/>
      <c r="L350" s="216"/>
      <c r="M350" s="237"/>
    </row>
    <row r="351" spans="7:13">
      <c r="G351" s="199"/>
      <c r="H351" s="174"/>
      <c r="I351" s="206"/>
      <c r="J351" s="215"/>
      <c r="K351" s="215"/>
      <c r="L351" s="216"/>
      <c r="M351" s="237"/>
    </row>
    <row r="352" spans="7:13">
      <c r="G352" s="199"/>
      <c r="H352" s="174"/>
      <c r="I352" s="206"/>
      <c r="J352" s="215"/>
      <c r="K352" s="215"/>
      <c r="L352" s="216"/>
      <c r="M352" s="237"/>
    </row>
    <row r="353" spans="7:13">
      <c r="G353" s="199"/>
      <c r="H353" s="174"/>
      <c r="I353" s="206"/>
      <c r="J353" s="215"/>
      <c r="K353" s="215"/>
      <c r="L353" s="216"/>
      <c r="M353" s="237"/>
    </row>
    <row r="354" spans="7:13">
      <c r="G354" s="199"/>
      <c r="H354" s="174"/>
      <c r="I354" s="206"/>
      <c r="J354" s="215"/>
      <c r="K354" s="215"/>
      <c r="L354" s="216"/>
      <c r="M354" s="237"/>
    </row>
    <row r="355" spans="7:13">
      <c r="G355" s="199"/>
      <c r="H355" s="174"/>
      <c r="I355" s="206"/>
      <c r="J355" s="215"/>
      <c r="K355" s="215"/>
      <c r="L355" s="216"/>
      <c r="M355" s="237"/>
    </row>
    <row r="356" spans="7:13">
      <c r="G356" s="199"/>
      <c r="H356" s="174"/>
      <c r="I356" s="206"/>
      <c r="J356" s="215"/>
      <c r="K356" s="215"/>
      <c r="L356" s="216"/>
      <c r="M356" s="237"/>
    </row>
    <row r="357" spans="7:13">
      <c r="G357" s="199"/>
      <c r="H357" s="174"/>
      <c r="I357" s="206"/>
      <c r="J357" s="215"/>
      <c r="K357" s="215"/>
      <c r="L357" s="216"/>
      <c r="M357" s="237"/>
    </row>
    <row r="358" spans="7:13">
      <c r="G358" s="199"/>
      <c r="H358" s="174"/>
      <c r="I358" s="206"/>
      <c r="J358" s="215"/>
      <c r="K358" s="215"/>
      <c r="L358" s="216"/>
      <c r="M358" s="237"/>
    </row>
    <row r="359" spans="7:13">
      <c r="G359" s="199"/>
      <c r="H359" s="174"/>
      <c r="I359" s="206"/>
      <c r="J359" s="215"/>
      <c r="K359" s="215"/>
      <c r="L359" s="216"/>
      <c r="M359" s="237"/>
    </row>
    <row r="360" spans="7:13">
      <c r="G360" s="199"/>
      <c r="H360" s="174"/>
      <c r="I360" s="206"/>
      <c r="J360" s="215"/>
      <c r="K360" s="215"/>
      <c r="L360" s="216"/>
      <c r="M360" s="237"/>
    </row>
    <row r="361" spans="7:13">
      <c r="G361" s="199"/>
      <c r="H361" s="174"/>
      <c r="I361" s="206"/>
      <c r="J361" s="215"/>
      <c r="K361" s="215"/>
      <c r="L361" s="216"/>
      <c r="M361" s="237"/>
    </row>
    <row r="362" spans="7:13">
      <c r="G362" s="199"/>
      <c r="H362" s="174"/>
      <c r="I362" s="206"/>
      <c r="J362" s="215"/>
      <c r="K362" s="215"/>
      <c r="L362" s="216"/>
      <c r="M362" s="237"/>
    </row>
    <row r="363" spans="7:13">
      <c r="G363" s="199"/>
      <c r="H363" s="174"/>
      <c r="I363" s="206"/>
      <c r="J363" s="215"/>
      <c r="K363" s="215"/>
      <c r="L363" s="216"/>
      <c r="M363" s="237"/>
    </row>
    <row r="364" spans="7:13">
      <c r="G364" s="199"/>
      <c r="H364" s="174"/>
      <c r="I364" s="206"/>
      <c r="J364" s="215"/>
      <c r="K364" s="215"/>
      <c r="L364" s="216"/>
      <c r="M364" s="237"/>
    </row>
    <row r="365" spans="7:13">
      <c r="G365" s="199"/>
      <c r="H365" s="174"/>
      <c r="I365" s="206"/>
      <c r="J365" s="215"/>
      <c r="K365" s="215"/>
      <c r="L365" s="216"/>
      <c r="M365" s="217"/>
    </row>
    <row r="366" spans="7:13">
      <c r="G366" s="199"/>
      <c r="H366" s="174"/>
      <c r="I366" s="206"/>
      <c r="J366" s="215"/>
      <c r="K366" s="215"/>
      <c r="L366" s="216"/>
      <c r="M366" s="217"/>
    </row>
    <row r="367" spans="7:13">
      <c r="G367" s="199"/>
      <c r="H367" s="174"/>
      <c r="I367" s="206"/>
      <c r="J367" s="215"/>
      <c r="K367" s="215"/>
      <c r="L367" s="216"/>
      <c r="M367" s="217"/>
    </row>
    <row r="368" spans="7:13">
      <c r="G368" s="199"/>
      <c r="H368" s="174"/>
      <c r="I368" s="206"/>
      <c r="J368" s="215"/>
      <c r="K368" s="215"/>
      <c r="L368" s="216"/>
      <c r="M368" s="217"/>
    </row>
    <row r="369" spans="7:13">
      <c r="G369" s="199"/>
      <c r="H369" s="174"/>
      <c r="I369" s="206"/>
      <c r="J369" s="215"/>
      <c r="K369" s="215"/>
      <c r="L369" s="216"/>
      <c r="M369" s="217"/>
    </row>
    <row r="370" spans="7:13">
      <c r="G370" s="199"/>
      <c r="H370" s="174"/>
      <c r="I370" s="206"/>
      <c r="J370" s="215"/>
      <c r="K370" s="215"/>
      <c r="L370" s="216"/>
      <c r="M370" s="217"/>
    </row>
    <row r="371" spans="7:13">
      <c r="G371" s="199"/>
      <c r="H371" s="174"/>
      <c r="I371" s="206"/>
      <c r="J371" s="215"/>
      <c r="K371" s="215"/>
      <c r="L371" s="216"/>
      <c r="M371" s="217"/>
    </row>
    <row r="372" spans="7:13">
      <c r="G372" s="199"/>
      <c r="H372" s="174"/>
      <c r="I372" s="206"/>
      <c r="J372" s="215"/>
      <c r="K372" s="215"/>
      <c r="L372" s="216"/>
      <c r="M372" s="217"/>
    </row>
    <row r="373" spans="7:13">
      <c r="G373" s="199"/>
      <c r="H373" s="174"/>
      <c r="I373" s="206"/>
      <c r="J373" s="215"/>
      <c r="K373" s="215"/>
      <c r="L373" s="216"/>
      <c r="M373" s="217"/>
    </row>
    <row r="374" spans="7:13">
      <c r="G374" s="199"/>
      <c r="H374" s="174"/>
      <c r="I374" s="206"/>
      <c r="J374" s="215"/>
      <c r="K374" s="215"/>
      <c r="L374" s="216"/>
      <c r="M374" s="217"/>
    </row>
    <row r="375" spans="7:13">
      <c r="G375" s="199"/>
      <c r="H375" s="174"/>
      <c r="I375" s="206"/>
      <c r="J375" s="215"/>
      <c r="K375" s="215"/>
      <c r="L375" s="216"/>
      <c r="M375" s="217"/>
    </row>
    <row r="376" spans="7:13">
      <c r="G376" s="199"/>
      <c r="H376" s="174"/>
      <c r="I376" s="206"/>
      <c r="J376" s="215"/>
      <c r="K376" s="215"/>
      <c r="L376" s="216"/>
      <c r="M376" s="217"/>
    </row>
    <row r="377" spans="7:13">
      <c r="G377" s="199"/>
      <c r="H377" s="174"/>
      <c r="I377" s="206"/>
      <c r="J377" s="215"/>
      <c r="K377" s="215"/>
      <c r="L377" s="216"/>
      <c r="M377" s="217"/>
    </row>
    <row r="378" spans="7:13">
      <c r="G378" s="199"/>
      <c r="H378" s="174"/>
      <c r="I378" s="206"/>
      <c r="J378" s="215"/>
      <c r="K378" s="215"/>
      <c r="L378" s="216"/>
      <c r="M378" s="217"/>
    </row>
    <row r="379" spans="7:13">
      <c r="G379" s="199"/>
      <c r="H379" s="174"/>
      <c r="I379" s="206"/>
      <c r="J379" s="215"/>
      <c r="K379" s="215"/>
      <c r="L379" s="216"/>
      <c r="M379" s="217"/>
    </row>
    <row r="380" spans="7:13">
      <c r="G380" s="199"/>
      <c r="H380" s="174"/>
      <c r="I380" s="206"/>
      <c r="J380" s="215"/>
      <c r="K380" s="215"/>
      <c r="L380" s="216"/>
      <c r="M380" s="217"/>
    </row>
    <row r="381" spans="7:13">
      <c r="G381" s="199"/>
      <c r="H381" s="174"/>
      <c r="I381" s="206"/>
      <c r="J381" s="215"/>
      <c r="K381" s="215"/>
      <c r="L381" s="216"/>
      <c r="M381" s="217"/>
    </row>
    <row r="382" spans="7:13">
      <c r="G382" s="199"/>
      <c r="H382" s="174"/>
      <c r="I382" s="206"/>
      <c r="J382" s="215"/>
      <c r="K382" s="215"/>
      <c r="L382" s="216"/>
      <c r="M382" s="217"/>
    </row>
    <row r="383" spans="7:13">
      <c r="G383" s="199"/>
      <c r="H383" s="174"/>
      <c r="I383" s="206"/>
      <c r="J383" s="215"/>
      <c r="K383" s="215"/>
      <c r="L383" s="216"/>
      <c r="M383" s="217"/>
    </row>
    <row r="384" spans="7:13">
      <c r="G384" s="199"/>
      <c r="H384" s="174"/>
      <c r="I384" s="206"/>
      <c r="J384" s="215"/>
      <c r="K384" s="215"/>
      <c r="L384" s="216"/>
      <c r="M384" s="217"/>
    </row>
    <row r="385" spans="7:13">
      <c r="G385" s="199"/>
      <c r="H385" s="174"/>
      <c r="I385" s="206"/>
      <c r="J385" s="215"/>
      <c r="K385" s="215"/>
      <c r="L385" s="216"/>
      <c r="M385" s="217"/>
    </row>
    <row r="386" spans="7:13">
      <c r="G386" s="199"/>
      <c r="H386" s="174"/>
      <c r="I386" s="206"/>
      <c r="J386" s="215"/>
      <c r="K386" s="215"/>
      <c r="L386" s="216"/>
      <c r="M386" s="217"/>
    </row>
    <row r="387" spans="7:13">
      <c r="G387" s="199"/>
      <c r="H387" s="174"/>
      <c r="I387" s="206"/>
      <c r="J387" s="215"/>
      <c r="K387" s="215"/>
      <c r="L387" s="216"/>
      <c r="M387" s="217"/>
    </row>
    <row r="388" spans="7:13">
      <c r="G388" s="199"/>
      <c r="H388" s="174"/>
      <c r="I388" s="206"/>
      <c r="J388" s="215"/>
      <c r="K388" s="215"/>
      <c r="L388" s="216"/>
      <c r="M388" s="217"/>
    </row>
    <row r="389" spans="7:13">
      <c r="G389" s="199"/>
      <c r="H389" s="174"/>
      <c r="I389" s="206"/>
      <c r="J389" s="215"/>
      <c r="K389" s="215"/>
      <c r="L389" s="216"/>
      <c r="M389" s="217"/>
    </row>
    <row r="390" spans="7:13">
      <c r="G390" s="199"/>
      <c r="H390" s="174"/>
      <c r="I390" s="206"/>
      <c r="J390" s="215"/>
      <c r="K390" s="215"/>
      <c r="L390" s="216"/>
      <c r="M390" s="217"/>
    </row>
    <row r="391" spans="7:13">
      <c r="G391" s="199"/>
      <c r="H391" s="174"/>
      <c r="I391" s="206"/>
      <c r="J391" s="215"/>
      <c r="K391" s="215"/>
      <c r="L391" s="216"/>
      <c r="M391" s="217"/>
    </row>
    <row r="392" spans="7:13">
      <c r="G392" s="199"/>
      <c r="H392" s="174"/>
      <c r="I392" s="206"/>
      <c r="J392" s="215"/>
      <c r="K392" s="215"/>
      <c r="L392" s="216"/>
      <c r="M392" s="217"/>
    </row>
    <row r="393" spans="7:13">
      <c r="G393" s="199"/>
      <c r="H393" s="174"/>
      <c r="I393" s="206"/>
      <c r="J393" s="215"/>
      <c r="K393" s="215"/>
      <c r="L393" s="216"/>
      <c r="M393" s="217"/>
    </row>
    <row r="394" spans="7:13">
      <c r="G394" s="199"/>
      <c r="H394" s="174"/>
      <c r="I394" s="206"/>
      <c r="J394" s="215"/>
      <c r="K394" s="215"/>
      <c r="L394" s="216"/>
      <c r="M394" s="217"/>
    </row>
    <row r="395" spans="7:13">
      <c r="G395" s="199"/>
      <c r="H395" s="174"/>
      <c r="I395" s="206"/>
      <c r="J395" s="215"/>
      <c r="K395" s="215"/>
      <c r="L395" s="216"/>
      <c r="M395" s="217"/>
    </row>
    <row r="396" spans="7:13">
      <c r="G396" s="199"/>
      <c r="H396" s="174"/>
      <c r="I396" s="206"/>
      <c r="J396" s="215"/>
      <c r="K396" s="215"/>
      <c r="L396" s="216"/>
      <c r="M396" s="217"/>
    </row>
    <row r="397" spans="7:13">
      <c r="G397" s="199"/>
      <c r="H397" s="174"/>
      <c r="I397" s="206"/>
      <c r="J397" s="215"/>
      <c r="K397" s="215"/>
      <c r="L397" s="216"/>
      <c r="M397" s="217"/>
    </row>
    <row r="398" spans="7:13">
      <c r="G398" s="199"/>
      <c r="H398" s="174"/>
      <c r="I398" s="206"/>
      <c r="J398" s="215"/>
      <c r="K398" s="215"/>
      <c r="L398" s="216"/>
      <c r="M398" s="217"/>
    </row>
    <row r="399" spans="7:13">
      <c r="G399" s="199"/>
      <c r="H399" s="174"/>
      <c r="I399" s="206"/>
      <c r="J399" s="215"/>
      <c r="K399" s="215"/>
      <c r="L399" s="216"/>
      <c r="M399" s="217"/>
    </row>
    <row r="400" spans="7:13">
      <c r="G400" s="199"/>
      <c r="H400" s="174"/>
      <c r="I400" s="206"/>
      <c r="J400" s="215"/>
      <c r="K400" s="215"/>
      <c r="L400" s="216"/>
      <c r="M400" s="217"/>
    </row>
    <row r="401" spans="7:13">
      <c r="G401" s="199"/>
      <c r="H401" s="174"/>
      <c r="I401" s="206"/>
      <c r="J401" s="215"/>
      <c r="K401" s="215"/>
      <c r="L401" s="216"/>
      <c r="M401" s="217"/>
    </row>
    <row r="402" spans="7:13">
      <c r="G402" s="199"/>
      <c r="H402" s="174"/>
      <c r="I402" s="206"/>
      <c r="J402" s="215"/>
      <c r="K402" s="215"/>
      <c r="L402" s="216"/>
      <c r="M402" s="217"/>
    </row>
    <row r="403" spans="7:13">
      <c r="G403" s="199"/>
      <c r="H403" s="174"/>
      <c r="I403" s="206"/>
      <c r="J403" s="215"/>
      <c r="K403" s="215"/>
      <c r="L403" s="216"/>
      <c r="M403" s="217"/>
    </row>
    <row r="404" spans="7:13">
      <c r="G404" s="199"/>
      <c r="H404" s="174"/>
      <c r="I404" s="206"/>
      <c r="J404" s="215"/>
      <c r="K404" s="215"/>
      <c r="L404" s="216"/>
      <c r="M404" s="217"/>
    </row>
    <row r="405" spans="7:13">
      <c r="G405" s="199"/>
      <c r="H405" s="174"/>
      <c r="I405" s="206"/>
      <c r="J405" s="215"/>
      <c r="K405" s="215"/>
      <c r="L405" s="216"/>
      <c r="M405" s="217"/>
    </row>
    <row r="406" spans="7:13">
      <c r="G406" s="199"/>
      <c r="H406" s="174"/>
      <c r="I406" s="206"/>
      <c r="J406" s="215"/>
      <c r="K406" s="215"/>
      <c r="L406" s="216"/>
      <c r="M406" s="217"/>
    </row>
    <row r="407" spans="7:13">
      <c r="G407" s="199"/>
      <c r="H407" s="174"/>
      <c r="I407" s="206"/>
      <c r="J407" s="215"/>
      <c r="K407" s="215"/>
      <c r="L407" s="216"/>
      <c r="M407" s="217"/>
    </row>
    <row r="408" spans="7:13">
      <c r="G408" s="199"/>
      <c r="H408" s="174"/>
      <c r="I408" s="206"/>
      <c r="J408" s="215"/>
      <c r="K408" s="215"/>
      <c r="L408" s="216"/>
      <c r="M408" s="217"/>
    </row>
    <row r="409" spans="7:13">
      <c r="G409" s="199"/>
      <c r="H409" s="174"/>
      <c r="I409" s="206"/>
      <c r="J409" s="215"/>
      <c r="K409" s="215"/>
      <c r="L409" s="216"/>
      <c r="M409" s="217"/>
    </row>
    <row r="410" spans="7:13">
      <c r="G410" s="199"/>
      <c r="H410" s="174"/>
      <c r="I410" s="206"/>
      <c r="J410" s="215"/>
      <c r="K410" s="215"/>
      <c r="L410" s="216"/>
      <c r="M410" s="217"/>
    </row>
    <row r="411" spans="7:13">
      <c r="G411" s="199"/>
      <c r="H411" s="174"/>
      <c r="I411" s="206"/>
      <c r="J411" s="215"/>
      <c r="K411" s="215"/>
      <c r="L411" s="216"/>
      <c r="M411" s="217"/>
    </row>
    <row r="412" spans="7:13">
      <c r="G412" s="199"/>
      <c r="H412" s="174"/>
      <c r="I412" s="206"/>
      <c r="J412" s="215"/>
      <c r="K412" s="215"/>
      <c r="L412" s="216"/>
      <c r="M412" s="217"/>
    </row>
    <row r="413" spans="7:13">
      <c r="G413" s="199"/>
      <c r="H413" s="174"/>
      <c r="I413" s="206"/>
      <c r="J413" s="215"/>
      <c r="K413" s="215"/>
      <c r="L413" s="216"/>
      <c r="M413" s="217"/>
    </row>
    <row r="414" spans="7:13">
      <c r="G414" s="199"/>
      <c r="H414" s="174"/>
      <c r="I414" s="206"/>
      <c r="J414" s="215"/>
      <c r="K414" s="215"/>
      <c r="L414" s="216"/>
      <c r="M414" s="217"/>
    </row>
    <row r="415" spans="7:13">
      <c r="G415" s="199"/>
      <c r="H415" s="174"/>
      <c r="I415" s="206"/>
      <c r="J415" s="215"/>
      <c r="K415" s="215"/>
      <c r="L415" s="216"/>
      <c r="M415" s="217"/>
    </row>
    <row r="416" spans="7:13">
      <c r="G416" s="199"/>
      <c r="H416" s="174"/>
      <c r="I416" s="206"/>
      <c r="J416" s="215"/>
      <c r="K416" s="215"/>
      <c r="L416" s="216"/>
      <c r="M416" s="217"/>
    </row>
    <row r="417" spans="7:13">
      <c r="G417" s="199"/>
      <c r="H417" s="174"/>
      <c r="I417" s="206"/>
      <c r="J417" s="215"/>
      <c r="K417" s="215"/>
      <c r="L417" s="216"/>
      <c r="M417" s="217"/>
    </row>
    <row r="418" spans="7:13">
      <c r="G418" s="199"/>
      <c r="H418" s="174"/>
      <c r="I418" s="206"/>
      <c r="J418" s="215"/>
      <c r="K418" s="215"/>
      <c r="L418" s="216"/>
      <c r="M418" s="217"/>
    </row>
    <row r="419" spans="7:13">
      <c r="G419" s="199"/>
      <c r="H419" s="174"/>
      <c r="I419" s="206"/>
      <c r="J419" s="215"/>
      <c r="K419" s="215"/>
      <c r="L419" s="216"/>
      <c r="M419" s="217"/>
    </row>
    <row r="420" spans="7:13">
      <c r="G420" s="199"/>
      <c r="H420" s="174"/>
      <c r="I420" s="206"/>
      <c r="J420" s="215"/>
      <c r="K420" s="215"/>
      <c r="L420" s="216"/>
      <c r="M420" s="217"/>
    </row>
    <row r="421" spans="7:13">
      <c r="G421" s="199"/>
      <c r="H421" s="174"/>
      <c r="I421" s="206"/>
      <c r="J421" s="215"/>
      <c r="K421" s="215"/>
      <c r="L421" s="216"/>
      <c r="M421" s="217"/>
    </row>
    <row r="422" spans="7:13">
      <c r="G422" s="199"/>
      <c r="H422" s="174"/>
      <c r="I422" s="206"/>
      <c r="J422" s="215"/>
      <c r="K422" s="215"/>
      <c r="L422" s="216"/>
      <c r="M422" s="217"/>
    </row>
    <row r="423" spans="7:13">
      <c r="G423" s="199"/>
      <c r="H423" s="174"/>
      <c r="I423" s="206"/>
      <c r="J423" s="215"/>
      <c r="K423" s="215"/>
      <c r="L423" s="216"/>
      <c r="M423" s="217"/>
    </row>
    <row r="424" spans="7:13">
      <c r="G424" s="199"/>
      <c r="H424" s="174"/>
      <c r="I424" s="206"/>
      <c r="J424" s="215"/>
      <c r="K424" s="215"/>
      <c r="L424" s="216"/>
      <c r="M424" s="217"/>
    </row>
    <row r="425" spans="7:13">
      <c r="G425" s="199"/>
      <c r="H425" s="174"/>
      <c r="I425" s="206"/>
      <c r="J425" s="215"/>
      <c r="K425" s="215"/>
      <c r="L425" s="216"/>
      <c r="M425" s="217"/>
    </row>
    <row r="426" spans="7:13">
      <c r="G426" s="199"/>
      <c r="H426" s="174"/>
      <c r="I426" s="206"/>
      <c r="J426" s="215"/>
      <c r="K426" s="215"/>
      <c r="L426" s="216"/>
      <c r="M426" s="217"/>
    </row>
    <row r="427" spans="7:13">
      <c r="G427" s="199"/>
      <c r="H427" s="174"/>
      <c r="I427" s="206"/>
      <c r="J427" s="215"/>
      <c r="K427" s="215"/>
      <c r="L427" s="216"/>
      <c r="M427" s="217"/>
    </row>
    <row r="428" spans="7:13">
      <c r="G428" s="199"/>
      <c r="H428" s="174"/>
      <c r="I428" s="206"/>
      <c r="J428" s="215"/>
      <c r="K428" s="215"/>
      <c r="L428" s="216"/>
      <c r="M428" s="217"/>
    </row>
    <row r="429" spans="7:13">
      <c r="G429" s="199"/>
      <c r="H429" s="174"/>
      <c r="I429" s="206"/>
      <c r="J429" s="215"/>
      <c r="K429" s="215"/>
      <c r="L429" s="216"/>
      <c r="M429" s="217"/>
    </row>
    <row r="430" spans="7:13">
      <c r="G430" s="199"/>
      <c r="H430" s="174"/>
      <c r="I430" s="206"/>
      <c r="J430" s="215"/>
      <c r="K430" s="215"/>
      <c r="L430" s="216"/>
      <c r="M430" s="217"/>
    </row>
    <row r="431" spans="7:13">
      <c r="G431" s="199"/>
      <c r="H431" s="174"/>
      <c r="I431" s="206"/>
      <c r="J431" s="215"/>
      <c r="K431" s="215"/>
      <c r="L431" s="216"/>
      <c r="M431" s="217"/>
    </row>
    <row r="432" spans="7:13">
      <c r="G432" s="199"/>
      <c r="H432" s="174"/>
      <c r="I432" s="206"/>
      <c r="J432" s="215"/>
      <c r="K432" s="215"/>
      <c r="L432" s="216"/>
      <c r="M432" s="217"/>
    </row>
    <row r="433" spans="7:13">
      <c r="G433" s="199"/>
      <c r="H433" s="174"/>
      <c r="I433" s="206"/>
      <c r="J433" s="215"/>
      <c r="K433" s="215"/>
      <c r="L433" s="216"/>
      <c r="M433" s="217"/>
    </row>
    <row r="434" spans="7:13">
      <c r="G434" s="199"/>
      <c r="H434" s="174"/>
      <c r="I434" s="206"/>
      <c r="J434" s="215"/>
      <c r="K434" s="215"/>
      <c r="L434" s="216"/>
      <c r="M434" s="217"/>
    </row>
    <row r="435" spans="7:13">
      <c r="G435" s="199"/>
      <c r="H435" s="174"/>
      <c r="I435" s="206"/>
      <c r="J435" s="215"/>
      <c r="K435" s="215"/>
      <c r="L435" s="216"/>
      <c r="M435" s="217"/>
    </row>
    <row r="436" spans="7:13">
      <c r="G436" s="199"/>
      <c r="H436" s="174"/>
      <c r="I436" s="206"/>
      <c r="J436" s="215"/>
      <c r="K436" s="215"/>
      <c r="L436" s="216"/>
      <c r="M436" s="217"/>
    </row>
    <row r="437" spans="7:13">
      <c r="G437" s="199"/>
      <c r="H437" s="174"/>
      <c r="I437" s="206"/>
      <c r="J437" s="215"/>
      <c r="K437" s="215"/>
      <c r="L437" s="216"/>
      <c r="M437" s="217"/>
    </row>
    <row r="438" spans="7:13">
      <c r="G438" s="199"/>
      <c r="H438" s="174"/>
      <c r="I438" s="206"/>
      <c r="J438" s="215"/>
      <c r="K438" s="215"/>
      <c r="L438" s="216"/>
      <c r="M438" s="217"/>
    </row>
    <row r="439" spans="7:13">
      <c r="G439" s="199"/>
      <c r="H439" s="174"/>
      <c r="I439" s="206"/>
      <c r="J439" s="215"/>
      <c r="K439" s="215"/>
      <c r="L439" s="216"/>
      <c r="M439" s="217"/>
    </row>
    <row r="440" spans="7:13">
      <c r="G440" s="199"/>
      <c r="H440" s="174"/>
      <c r="I440" s="206"/>
      <c r="J440" s="215"/>
      <c r="K440" s="215"/>
      <c r="L440" s="216"/>
      <c r="M440" s="217"/>
    </row>
    <row r="441" spans="7:13">
      <c r="G441" s="199"/>
      <c r="H441" s="174"/>
      <c r="I441" s="206"/>
      <c r="J441" s="215"/>
      <c r="K441" s="215"/>
      <c r="L441" s="216"/>
      <c r="M441" s="217"/>
    </row>
    <row r="442" spans="7:13">
      <c r="G442" s="199"/>
      <c r="H442" s="174"/>
      <c r="I442" s="206"/>
      <c r="J442" s="215"/>
      <c r="K442" s="215"/>
      <c r="L442" s="216"/>
      <c r="M442" s="217"/>
    </row>
    <row r="443" spans="7:13">
      <c r="G443" s="199"/>
      <c r="H443" s="174"/>
      <c r="I443" s="206"/>
      <c r="J443" s="215"/>
      <c r="K443" s="215"/>
      <c r="L443" s="216"/>
      <c r="M443" s="217"/>
    </row>
    <row r="444" spans="7:13">
      <c r="G444" s="199"/>
      <c r="H444" s="174"/>
      <c r="I444" s="206"/>
      <c r="J444" s="215"/>
      <c r="K444" s="215"/>
      <c r="L444" s="216"/>
      <c r="M444" s="217"/>
    </row>
    <row r="445" spans="7:13">
      <c r="G445" s="199"/>
      <c r="H445" s="174"/>
      <c r="I445" s="206"/>
      <c r="J445" s="215"/>
      <c r="K445" s="215"/>
      <c r="L445" s="216"/>
      <c r="M445" s="217"/>
    </row>
    <row r="446" spans="7:13">
      <c r="G446" s="199"/>
      <c r="H446" s="174"/>
      <c r="I446" s="206"/>
      <c r="J446" s="215"/>
      <c r="K446" s="215"/>
      <c r="L446" s="216"/>
      <c r="M446" s="217"/>
    </row>
    <row r="447" spans="7:13">
      <c r="G447" s="199"/>
      <c r="H447" s="174"/>
      <c r="I447" s="206"/>
      <c r="J447" s="215"/>
      <c r="K447" s="215"/>
      <c r="L447" s="216"/>
      <c r="M447" s="217"/>
    </row>
    <row r="448" spans="7:13">
      <c r="G448" s="199"/>
      <c r="H448" s="174"/>
      <c r="I448" s="206"/>
      <c r="J448" s="215"/>
      <c r="K448" s="215"/>
      <c r="L448" s="216"/>
      <c r="M448" s="217"/>
    </row>
    <row r="449" spans="7:13">
      <c r="G449" s="199"/>
      <c r="H449" s="174"/>
      <c r="I449" s="206"/>
      <c r="J449" s="215"/>
      <c r="K449" s="215"/>
      <c r="L449" s="216"/>
      <c r="M449" s="217"/>
    </row>
    <row r="450" spans="7:13">
      <c r="G450" s="199"/>
      <c r="H450" s="174"/>
      <c r="I450" s="206"/>
      <c r="J450" s="215"/>
      <c r="K450" s="215"/>
      <c r="L450" s="216"/>
      <c r="M450" s="217"/>
    </row>
    <row r="451" spans="7:13">
      <c r="G451" s="199"/>
      <c r="H451" s="174"/>
      <c r="I451" s="206"/>
      <c r="J451" s="215"/>
      <c r="K451" s="215"/>
      <c r="L451" s="216"/>
      <c r="M451" s="217"/>
    </row>
    <row r="452" spans="7:13">
      <c r="G452" s="199"/>
      <c r="H452" s="174"/>
      <c r="I452" s="206"/>
      <c r="J452" s="215"/>
      <c r="K452" s="215"/>
      <c r="L452" s="216"/>
      <c r="M452" s="217"/>
    </row>
    <row r="453" spans="7:13">
      <c r="G453" s="199"/>
      <c r="H453" s="174"/>
      <c r="I453" s="206"/>
      <c r="J453" s="215"/>
      <c r="K453" s="215"/>
      <c r="L453" s="216"/>
      <c r="M453" s="217"/>
    </row>
    <row r="454" spans="7:13">
      <c r="G454" s="199"/>
      <c r="H454" s="174"/>
      <c r="I454" s="206"/>
      <c r="J454" s="215"/>
      <c r="K454" s="215"/>
      <c r="L454" s="216"/>
      <c r="M454" s="217"/>
    </row>
    <row r="455" spans="7:13">
      <c r="G455" s="199"/>
      <c r="H455" s="174"/>
      <c r="I455" s="206"/>
      <c r="J455" s="215"/>
      <c r="K455" s="215"/>
      <c r="L455" s="216"/>
      <c r="M455" s="217"/>
    </row>
    <row r="456" spans="7:13">
      <c r="G456" s="199"/>
      <c r="H456" s="174"/>
      <c r="I456" s="206"/>
      <c r="J456" s="215"/>
      <c r="K456" s="215"/>
      <c r="L456" s="216"/>
      <c r="M456" s="217"/>
    </row>
    <row r="457" spans="7:13">
      <c r="G457" s="199"/>
      <c r="H457" s="174"/>
      <c r="I457" s="206"/>
      <c r="J457" s="215"/>
      <c r="K457" s="215"/>
      <c r="L457" s="216"/>
      <c r="M457" s="217"/>
    </row>
    <row r="458" spans="7:13">
      <c r="G458" s="199"/>
      <c r="H458" s="174"/>
      <c r="I458" s="206"/>
      <c r="J458" s="215"/>
      <c r="K458" s="215"/>
      <c r="L458" s="216"/>
      <c r="M458" s="217"/>
    </row>
    <row r="459" spans="7:13">
      <c r="G459" s="199"/>
      <c r="H459" s="174"/>
      <c r="I459" s="206"/>
      <c r="J459" s="215"/>
      <c r="K459" s="215"/>
      <c r="L459" s="216"/>
      <c r="M459" s="217"/>
    </row>
    <row r="460" spans="7:13">
      <c r="G460" s="199"/>
      <c r="H460" s="174"/>
      <c r="I460" s="206"/>
      <c r="J460" s="215"/>
      <c r="K460" s="215"/>
      <c r="L460" s="216"/>
      <c r="M460" s="217"/>
    </row>
    <row r="461" spans="7:13">
      <c r="G461" s="199"/>
      <c r="H461" s="174"/>
      <c r="I461" s="206"/>
      <c r="J461" s="215"/>
      <c r="K461" s="215"/>
      <c r="L461" s="216"/>
      <c r="M461" s="217"/>
    </row>
    <row r="462" spans="7:13">
      <c r="G462" s="199"/>
      <c r="H462" s="174"/>
      <c r="I462" s="204"/>
      <c r="L462" s="216"/>
      <c r="M462" s="217"/>
    </row>
    <row r="463" spans="7:13">
      <c r="G463" s="199"/>
      <c r="H463" s="174"/>
      <c r="I463" s="204"/>
      <c r="L463" s="216"/>
      <c r="M463" s="217"/>
    </row>
    <row r="464" spans="7:13">
      <c r="G464" s="199"/>
      <c r="H464" s="174"/>
      <c r="I464" s="204"/>
      <c r="L464" s="216"/>
      <c r="M464" s="217"/>
    </row>
    <row r="465" spans="7:13">
      <c r="G465" s="199"/>
      <c r="H465" s="174"/>
      <c r="I465" s="204"/>
      <c r="L465" s="216"/>
      <c r="M465" s="217"/>
    </row>
    <row r="466" spans="7:13">
      <c r="G466" s="199"/>
      <c r="H466" s="174"/>
      <c r="I466" s="204"/>
      <c r="L466" s="216"/>
      <c r="M466" s="217"/>
    </row>
    <row r="467" spans="7:13">
      <c r="G467" s="199"/>
      <c r="H467" s="174"/>
      <c r="I467" s="204"/>
      <c r="L467" s="216"/>
      <c r="M467" s="217"/>
    </row>
    <row r="468" spans="7:13">
      <c r="G468" s="199"/>
      <c r="H468" s="174"/>
      <c r="I468" s="204"/>
      <c r="L468" s="216"/>
      <c r="M468" s="217"/>
    </row>
    <row r="469" spans="7:13">
      <c r="G469" s="199"/>
      <c r="H469" s="174"/>
      <c r="I469" s="204"/>
      <c r="L469" s="216"/>
      <c r="M469" s="217"/>
    </row>
    <row r="470" spans="7:13">
      <c r="G470" s="199"/>
      <c r="H470" s="174"/>
      <c r="I470" s="204"/>
      <c r="L470" s="216"/>
      <c r="M470" s="217"/>
    </row>
    <row r="471" spans="7:13">
      <c r="G471" s="199"/>
      <c r="H471" s="174"/>
      <c r="I471" s="204"/>
      <c r="L471" s="216"/>
      <c r="M471" s="217"/>
    </row>
    <row r="472" spans="7:13">
      <c r="G472" s="199"/>
      <c r="H472" s="174"/>
      <c r="I472" s="204"/>
      <c r="L472" s="216"/>
      <c r="M472" s="217"/>
    </row>
    <row r="473" spans="7:13">
      <c r="G473" s="199"/>
      <c r="H473" s="174"/>
      <c r="I473" s="204"/>
      <c r="L473" s="216"/>
      <c r="M473" s="217"/>
    </row>
    <row r="474" spans="7:13">
      <c r="G474" s="199"/>
      <c r="H474" s="174"/>
      <c r="I474" s="204"/>
      <c r="L474" s="216"/>
      <c r="M474" s="217"/>
    </row>
    <row r="475" spans="7:13">
      <c r="G475" s="199"/>
      <c r="H475" s="174"/>
      <c r="I475" s="204"/>
      <c r="L475" s="216"/>
      <c r="M475" s="217"/>
    </row>
    <row r="476" spans="7:13">
      <c r="G476" s="199"/>
      <c r="H476" s="174"/>
      <c r="I476" s="204"/>
      <c r="L476" s="216"/>
      <c r="M476" s="217"/>
    </row>
    <row r="477" spans="7:13">
      <c r="G477" s="199"/>
      <c r="H477" s="174"/>
      <c r="I477" s="204"/>
      <c r="L477" s="216"/>
      <c r="M477" s="217"/>
    </row>
    <row r="478" spans="7:13">
      <c r="G478" s="199"/>
      <c r="H478" s="174"/>
      <c r="I478" s="204"/>
      <c r="L478" s="216"/>
      <c r="M478" s="217"/>
    </row>
    <row r="479" spans="7:13">
      <c r="G479" s="199"/>
      <c r="H479" s="174"/>
      <c r="I479" s="204"/>
      <c r="L479" s="216"/>
      <c r="M479" s="217"/>
    </row>
    <row r="480" spans="7:13">
      <c r="G480" s="199"/>
      <c r="H480" s="174"/>
      <c r="I480" s="204"/>
      <c r="L480" s="216"/>
      <c r="M480" s="217"/>
    </row>
    <row r="481" spans="7:13">
      <c r="G481" s="199"/>
      <c r="H481" s="174"/>
      <c r="I481" s="204"/>
      <c r="L481" s="216"/>
      <c r="M481" s="217"/>
    </row>
    <row r="482" spans="7:13">
      <c r="G482" s="199"/>
      <c r="H482" s="174"/>
      <c r="I482" s="204"/>
      <c r="L482" s="216"/>
      <c r="M482" s="217"/>
    </row>
    <row r="483" spans="7:13">
      <c r="G483" s="199"/>
      <c r="H483" s="174"/>
      <c r="I483" s="204"/>
      <c r="L483" s="216"/>
      <c r="M483" s="217"/>
    </row>
    <row r="484" spans="7:13">
      <c r="G484" s="199"/>
      <c r="H484" s="174"/>
      <c r="I484" s="204"/>
      <c r="L484" s="216"/>
      <c r="M484" s="217"/>
    </row>
    <row r="485" spans="7:13">
      <c r="G485" s="199"/>
      <c r="H485" s="174"/>
      <c r="I485" s="204"/>
      <c r="L485" s="216"/>
      <c r="M485" s="217"/>
    </row>
    <row r="486" spans="7:13">
      <c r="G486" s="199"/>
      <c r="H486" s="174"/>
      <c r="I486" s="204"/>
      <c r="L486" s="216"/>
      <c r="M486" s="217"/>
    </row>
    <row r="487" spans="7:13">
      <c r="G487" s="199"/>
      <c r="H487" s="174"/>
      <c r="I487" s="204"/>
      <c r="L487" s="216"/>
      <c r="M487" s="217"/>
    </row>
    <row r="488" spans="7:13">
      <c r="G488" s="199"/>
      <c r="H488" s="174"/>
      <c r="I488" s="204"/>
      <c r="L488" s="216"/>
      <c r="M488" s="217"/>
    </row>
    <row r="489" spans="7:13">
      <c r="G489" s="199"/>
      <c r="H489" s="174"/>
      <c r="I489" s="204"/>
      <c r="L489" s="216"/>
      <c r="M489" s="217"/>
    </row>
    <row r="490" spans="7:13">
      <c r="G490" s="199"/>
      <c r="H490" s="174"/>
      <c r="I490" s="204"/>
      <c r="L490" s="216"/>
      <c r="M490" s="217"/>
    </row>
    <row r="491" spans="7:13">
      <c r="G491" s="199"/>
      <c r="H491" s="174"/>
      <c r="I491" s="204"/>
      <c r="L491" s="216"/>
      <c r="M491" s="217"/>
    </row>
    <row r="492" spans="7:13">
      <c r="G492" s="199"/>
      <c r="H492" s="174"/>
      <c r="I492" s="204"/>
      <c r="L492" s="216"/>
      <c r="M492" s="217"/>
    </row>
    <row r="493" spans="7:13">
      <c r="G493" s="199"/>
      <c r="H493" s="174"/>
      <c r="I493" s="204"/>
      <c r="L493" s="216"/>
      <c r="M493" s="217"/>
    </row>
    <row r="494" spans="7:13">
      <c r="G494" s="199"/>
      <c r="H494" s="174"/>
      <c r="I494" s="204"/>
      <c r="L494" s="216"/>
      <c r="M494" s="217"/>
    </row>
    <row r="495" spans="7:13">
      <c r="G495" s="199"/>
      <c r="H495" s="174"/>
      <c r="I495" s="204"/>
      <c r="L495" s="216"/>
      <c r="M495" s="217"/>
    </row>
    <row r="496" spans="7:13">
      <c r="G496" s="199"/>
      <c r="H496" s="174"/>
      <c r="I496" s="204"/>
      <c r="L496" s="216"/>
      <c r="M496" s="217"/>
    </row>
    <row r="497" spans="7:13">
      <c r="G497" s="199"/>
      <c r="H497" s="174"/>
      <c r="I497" s="204"/>
      <c r="L497" s="216"/>
      <c r="M497" s="217"/>
    </row>
    <row r="498" spans="7:13">
      <c r="G498" s="199"/>
      <c r="H498" s="174"/>
      <c r="I498" s="204"/>
      <c r="L498" s="216"/>
      <c r="M498" s="217"/>
    </row>
    <row r="499" spans="7:13">
      <c r="G499" s="199"/>
      <c r="H499" s="174"/>
      <c r="I499" s="204"/>
      <c r="L499" s="216"/>
      <c r="M499" s="217"/>
    </row>
    <row r="500" spans="7:13">
      <c r="G500" s="199"/>
      <c r="H500" s="174"/>
      <c r="I500" s="204"/>
      <c r="L500" s="216"/>
      <c r="M500" s="217"/>
    </row>
    <row r="501" spans="7:13">
      <c r="G501" s="199"/>
      <c r="H501" s="174"/>
      <c r="I501" s="204"/>
      <c r="L501" s="216"/>
      <c r="M501" s="217"/>
    </row>
    <row r="502" spans="7:13">
      <c r="G502" s="199"/>
      <c r="H502" s="174"/>
      <c r="I502" s="204"/>
      <c r="L502" s="216"/>
      <c r="M502" s="217"/>
    </row>
    <row r="503" spans="7:13">
      <c r="G503" s="199"/>
      <c r="H503" s="174"/>
      <c r="I503" s="204"/>
      <c r="L503" s="216"/>
      <c r="M503" s="217"/>
    </row>
    <row r="504" spans="7:13">
      <c r="G504" s="199"/>
      <c r="H504" s="174"/>
      <c r="I504" s="204"/>
      <c r="L504" s="216"/>
      <c r="M504" s="217"/>
    </row>
    <row r="505" spans="7:13">
      <c r="G505" s="199"/>
      <c r="H505" s="174"/>
      <c r="I505" s="204"/>
      <c r="L505" s="216"/>
      <c r="M505" s="217"/>
    </row>
    <row r="506" spans="7:13">
      <c r="G506" s="199"/>
      <c r="H506" s="174"/>
      <c r="I506" s="204"/>
      <c r="L506" s="216"/>
      <c r="M506" s="217"/>
    </row>
    <row r="507" spans="7:13">
      <c r="G507" s="199"/>
      <c r="H507" s="174"/>
      <c r="I507" s="204"/>
      <c r="L507" s="216"/>
      <c r="M507" s="217"/>
    </row>
    <row r="508" spans="7:13">
      <c r="G508" s="199"/>
      <c r="H508" s="174"/>
      <c r="I508" s="204"/>
      <c r="L508" s="216"/>
      <c r="M508" s="217"/>
    </row>
    <row r="509" spans="7:13">
      <c r="G509" s="199"/>
      <c r="H509" s="174"/>
      <c r="I509" s="204"/>
      <c r="L509" s="216"/>
      <c r="M509" s="217"/>
    </row>
    <row r="510" spans="7:13">
      <c r="G510" s="199"/>
      <c r="H510" s="174"/>
      <c r="I510" s="204"/>
      <c r="L510" s="216"/>
      <c r="M510" s="217"/>
    </row>
    <row r="511" spans="7:13">
      <c r="G511" s="199"/>
      <c r="H511" s="174"/>
      <c r="I511" s="204"/>
      <c r="L511" s="216"/>
      <c r="M511" s="217"/>
    </row>
    <row r="512" spans="7:13">
      <c r="G512" s="199"/>
      <c r="H512" s="174"/>
      <c r="I512" s="204"/>
      <c r="L512" s="216"/>
      <c r="M512" s="217"/>
    </row>
    <row r="513" spans="7:13">
      <c r="G513" s="199"/>
      <c r="H513" s="174"/>
      <c r="I513" s="204"/>
      <c r="L513" s="216"/>
      <c r="M513" s="217"/>
    </row>
    <row r="514" spans="7:13">
      <c r="G514" s="199"/>
      <c r="H514" s="174"/>
      <c r="I514" s="204"/>
      <c r="L514" s="216"/>
      <c r="M514" s="217"/>
    </row>
    <row r="515" spans="7:13">
      <c r="G515" s="199"/>
      <c r="H515" s="174"/>
      <c r="I515" s="204"/>
      <c r="L515" s="216"/>
      <c r="M515" s="217"/>
    </row>
    <row r="516" spans="7:13">
      <c r="G516" s="199"/>
      <c r="H516" s="174"/>
      <c r="I516" s="204"/>
      <c r="L516" s="216"/>
      <c r="M516" s="217"/>
    </row>
    <row r="517" spans="7:13">
      <c r="G517" s="199"/>
      <c r="H517" s="174"/>
      <c r="I517" s="204"/>
      <c r="L517" s="216"/>
      <c r="M517" s="217"/>
    </row>
    <row r="518" spans="7:13">
      <c r="G518" s="199"/>
      <c r="H518" s="174"/>
      <c r="I518" s="204"/>
      <c r="L518" s="216"/>
      <c r="M518" s="217"/>
    </row>
    <row r="519" spans="7:13">
      <c r="G519" s="199"/>
      <c r="H519" s="174"/>
      <c r="I519" s="204"/>
      <c r="L519" s="216"/>
      <c r="M519" s="217"/>
    </row>
    <row r="520" spans="7:13">
      <c r="G520" s="199"/>
      <c r="H520" s="174"/>
      <c r="I520" s="204"/>
      <c r="L520" s="216"/>
      <c r="M520" s="217"/>
    </row>
    <row r="521" spans="7:13">
      <c r="G521" s="214"/>
      <c r="L521" s="216"/>
      <c r="M521" s="217"/>
    </row>
    <row r="522" spans="7:13">
      <c r="G522" s="214"/>
      <c r="L522" s="216"/>
      <c r="M522" s="217"/>
    </row>
    <row r="523" spans="7:13">
      <c r="G523" s="214"/>
      <c r="L523" s="216"/>
      <c r="M523" s="217"/>
    </row>
    <row r="524" spans="7:13">
      <c r="G524" s="214"/>
      <c r="L524" s="216"/>
      <c r="M524" s="217"/>
    </row>
    <row r="525" spans="7:13">
      <c r="G525" s="214"/>
      <c r="L525" s="216"/>
      <c r="M525" s="217"/>
    </row>
    <row r="526" spans="7:13">
      <c r="G526" s="214"/>
      <c r="L526" s="216"/>
      <c r="M526" s="217"/>
    </row>
    <row r="527" spans="7:13">
      <c r="G527" s="214"/>
      <c r="L527" s="216"/>
      <c r="M527" s="217"/>
    </row>
    <row r="528" spans="7:13">
      <c r="G528" s="214"/>
      <c r="L528" s="216"/>
      <c r="M528" s="217"/>
    </row>
    <row r="529" spans="7:13">
      <c r="G529" s="214"/>
      <c r="L529" s="216"/>
      <c r="M529" s="217"/>
    </row>
    <row r="530" spans="7:13">
      <c r="G530" s="214"/>
      <c r="L530" s="216"/>
      <c r="M530" s="217"/>
    </row>
    <row r="531" spans="7:13">
      <c r="G531" s="214"/>
      <c r="L531" s="216"/>
      <c r="M531" s="217"/>
    </row>
    <row r="532" spans="7:13">
      <c r="G532" s="214"/>
      <c r="L532" s="216"/>
      <c r="M532" s="217"/>
    </row>
    <row r="533" spans="7:13">
      <c r="G533" s="214"/>
      <c r="L533" s="216"/>
      <c r="M533" s="217"/>
    </row>
    <row r="534" spans="7:13">
      <c r="G534" s="214"/>
      <c r="L534" s="216"/>
      <c r="M534" s="217"/>
    </row>
    <row r="535" spans="7:13">
      <c r="G535" s="214"/>
      <c r="L535" s="216"/>
      <c r="M535" s="217"/>
    </row>
    <row r="536" spans="7:13">
      <c r="G536" s="214"/>
      <c r="L536" s="216"/>
      <c r="M536" s="217"/>
    </row>
    <row r="537" spans="7:13">
      <c r="G537" s="214"/>
      <c r="L537" s="216"/>
      <c r="M537" s="217"/>
    </row>
    <row r="538" spans="7:13">
      <c r="G538" s="214"/>
      <c r="L538" s="216"/>
      <c r="M538" s="217"/>
    </row>
    <row r="539" spans="7:13">
      <c r="G539" s="214"/>
      <c r="L539" s="216"/>
      <c r="M539" s="217"/>
    </row>
    <row r="540" spans="7:13">
      <c r="G540" s="214"/>
      <c r="L540" s="216"/>
      <c r="M540" s="217"/>
    </row>
    <row r="541" spans="7:13">
      <c r="G541" s="214"/>
      <c r="L541" s="216"/>
      <c r="M541" s="217"/>
    </row>
    <row r="542" spans="7:13">
      <c r="G542" s="214"/>
      <c r="L542" s="216"/>
      <c r="M542" s="217"/>
    </row>
    <row r="543" spans="7:13">
      <c r="G543" s="214"/>
      <c r="L543" s="216"/>
      <c r="M543" s="217"/>
    </row>
    <row r="544" spans="7:13">
      <c r="G544" s="214"/>
      <c r="L544" s="216"/>
      <c r="M544" s="217"/>
    </row>
    <row r="545" spans="7:13">
      <c r="G545" s="214"/>
      <c r="L545" s="216"/>
      <c r="M545" s="217"/>
    </row>
    <row r="546" spans="7:13">
      <c r="G546" s="214"/>
      <c r="L546" s="216"/>
      <c r="M546" s="217"/>
    </row>
    <row r="547" spans="7:13">
      <c r="G547" s="214"/>
      <c r="L547" s="216"/>
      <c r="M547" s="217"/>
    </row>
    <row r="548" spans="7:13">
      <c r="G548" s="214"/>
      <c r="L548" s="216"/>
      <c r="M548" s="217"/>
    </row>
    <row r="549" spans="7:13">
      <c r="G549" s="214"/>
      <c r="L549" s="216"/>
      <c r="M549" s="217"/>
    </row>
    <row r="550" spans="7:13">
      <c r="G550" s="214"/>
      <c r="L550" s="216"/>
      <c r="M550" s="217"/>
    </row>
    <row r="551" spans="7:13">
      <c r="G551" s="214"/>
      <c r="L551" s="216"/>
      <c r="M551" s="217"/>
    </row>
    <row r="552" spans="7:13">
      <c r="G552" s="214"/>
      <c r="L552" s="216"/>
      <c r="M552" s="217"/>
    </row>
    <row r="553" spans="7:13">
      <c r="G553" s="214"/>
      <c r="L553" s="216"/>
      <c r="M553" s="217"/>
    </row>
    <row r="554" spans="7:13">
      <c r="G554" s="214"/>
      <c r="L554" s="216"/>
      <c r="M554" s="217"/>
    </row>
    <row r="555" spans="7:13">
      <c r="G555" s="214"/>
      <c r="L555" s="216"/>
      <c r="M555" s="217"/>
    </row>
    <row r="556" spans="7:13">
      <c r="G556" s="214"/>
      <c r="L556" s="216"/>
      <c r="M556" s="217"/>
    </row>
    <row r="557" spans="7:13">
      <c r="G557" s="214"/>
      <c r="L557" s="216"/>
      <c r="M557" s="217"/>
    </row>
    <row r="558" spans="7:13">
      <c r="G558" s="214"/>
      <c r="L558" s="216"/>
      <c r="M558" s="217"/>
    </row>
    <row r="559" spans="7:13">
      <c r="G559" s="214"/>
      <c r="L559" s="216"/>
      <c r="M559" s="217"/>
    </row>
    <row r="560" spans="7:13">
      <c r="G560" s="214"/>
      <c r="L560" s="216"/>
      <c r="M560" s="217"/>
    </row>
    <row r="561" spans="7:13">
      <c r="G561" s="214"/>
      <c r="L561" s="216"/>
      <c r="M561" s="217"/>
    </row>
    <row r="562" spans="7:13">
      <c r="G562" s="214"/>
      <c r="L562" s="216"/>
      <c r="M562" s="217"/>
    </row>
    <row r="563" spans="7:13">
      <c r="G563" s="214"/>
      <c r="L563" s="216"/>
      <c r="M563" s="217"/>
    </row>
    <row r="564" spans="7:13">
      <c r="G564" s="214"/>
      <c r="L564" s="216"/>
      <c r="M564" s="217"/>
    </row>
    <row r="565" spans="7:13">
      <c r="G565" s="214"/>
      <c r="L565" s="216"/>
      <c r="M565" s="217"/>
    </row>
    <row r="566" spans="7:13">
      <c r="G566" s="214"/>
      <c r="L566" s="216"/>
      <c r="M566" s="217"/>
    </row>
  </sheetData>
  <sheetProtection algorithmName="SHA-512" hashValue="4k+QTf8s+FZJG7YfHUoGm2TlrJylYC2AZTFiDrgP1KjVEq0/NbtB8LGqnTTv4D+XVYMf/OW2YOEbsnVMTdp9tQ==" saltValue="oHnaPbTnwolKz1OaoI1LMw=="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58480-A412-4FF6-BE0C-EEB2C7EA4093}">
  <dimension ref="A1:M552"/>
  <sheetViews>
    <sheetView workbookViewId="0">
      <selection activeCell="M30" sqref="M30"/>
    </sheetView>
  </sheetViews>
  <sheetFormatPr defaultRowHeight="15"/>
  <cols>
    <col min="1" max="1" width="9" customWidth="1"/>
    <col min="2" max="2" width="1" customWidth="1"/>
    <col min="3" max="3" width="40.85546875" customWidth="1"/>
    <col min="4" max="4" width="2.28515625" customWidth="1"/>
    <col min="5" max="5" width="4.140625" bestFit="1" customWidth="1"/>
    <col min="6" max="6" width="2.28515625" customWidth="1"/>
    <col min="7" max="7" width="8" bestFit="1" customWidth="1"/>
    <col min="8" max="8" width="2.28515625" customWidth="1"/>
    <col min="9" max="9" width="10.42578125" style="298" bestFit="1" customWidth="1"/>
    <col min="10" max="10" width="2.28515625" customWidth="1"/>
    <col min="11" max="11" width="16.28515625" bestFit="1" customWidth="1"/>
    <col min="12" max="12" width="28.7109375" customWidth="1"/>
    <col min="13" max="13" width="29.85546875" style="191" customWidth="1"/>
  </cols>
  <sheetData>
    <row r="1" spans="1:11">
      <c r="I1"/>
    </row>
    <row r="2" spans="1:11" ht="18.75">
      <c r="A2" t="s">
        <v>428</v>
      </c>
      <c r="C2" s="190" t="s">
        <v>429</v>
      </c>
      <c r="I2"/>
    </row>
    <row r="3" spans="1:11" ht="18.75">
      <c r="C3" s="190" t="s">
        <v>430</v>
      </c>
      <c r="I3"/>
    </row>
    <row r="4" spans="1:11" ht="18.75">
      <c r="C4" s="190"/>
      <c r="I4"/>
    </row>
    <row r="5" spans="1:11" ht="18.75">
      <c r="A5" t="s">
        <v>431</v>
      </c>
      <c r="C5" s="190" t="s">
        <v>799</v>
      </c>
      <c r="I5"/>
    </row>
    <row r="6" spans="1:11" ht="18.75">
      <c r="I6"/>
      <c r="K6" s="190"/>
    </row>
    <row r="7" spans="1:11" s="190" customFormat="1" ht="18.75">
      <c r="A7"/>
      <c r="C7" s="232" t="s">
        <v>719</v>
      </c>
    </row>
    <row r="8" spans="1:11" s="190" customFormat="1" ht="18.75">
      <c r="A8"/>
      <c r="C8" s="232" t="s">
        <v>720</v>
      </c>
    </row>
    <row r="9" spans="1:11" ht="18.75">
      <c r="A9" t="s">
        <v>389</v>
      </c>
      <c r="B9" s="192"/>
      <c r="C9" s="190" t="s">
        <v>721</v>
      </c>
      <c r="D9" s="192"/>
      <c r="E9" s="192"/>
      <c r="F9" s="192"/>
      <c r="G9" s="192"/>
      <c r="I9"/>
    </row>
    <row r="10" spans="1:11">
      <c r="A10" s="192"/>
      <c r="B10" s="192"/>
      <c r="C10" s="232" t="s">
        <v>800</v>
      </c>
      <c r="D10" s="192"/>
      <c r="E10" s="192"/>
      <c r="F10" s="192"/>
      <c r="G10" s="192"/>
      <c r="I10"/>
    </row>
    <row r="11" spans="1:11">
      <c r="I11"/>
    </row>
    <row r="12" spans="1:11" ht="18.75">
      <c r="A12" t="s">
        <v>391</v>
      </c>
      <c r="C12" s="190" t="s">
        <v>392</v>
      </c>
      <c r="I12"/>
    </row>
    <row r="13" spans="1:11" ht="18.75">
      <c r="C13" s="190"/>
      <c r="I13"/>
    </row>
    <row r="14" spans="1:11" ht="18.75">
      <c r="C14" s="190"/>
      <c r="I14"/>
    </row>
    <row r="15" spans="1:11" ht="18.75">
      <c r="C15" s="190"/>
      <c r="I15"/>
    </row>
    <row r="16" spans="1:11" ht="15.75">
      <c r="A16" s="193" t="s">
        <v>437</v>
      </c>
      <c r="B16" s="194"/>
      <c r="C16" s="194" t="s">
        <v>438</v>
      </c>
      <c r="D16" s="194"/>
      <c r="E16" s="194"/>
      <c r="F16" s="194"/>
      <c r="G16" s="194"/>
      <c r="H16" s="194"/>
      <c r="I16" s="194"/>
      <c r="K16" s="195">
        <f>K64</f>
        <v>0</v>
      </c>
    </row>
    <row r="17" spans="1:13" ht="15.75">
      <c r="A17" s="193" t="s">
        <v>439</v>
      </c>
      <c r="B17" s="194"/>
      <c r="C17" s="194" t="s">
        <v>712</v>
      </c>
      <c r="D17" s="194"/>
      <c r="E17" s="194"/>
      <c r="F17" s="194"/>
      <c r="G17" s="194"/>
      <c r="H17" s="194"/>
      <c r="I17" s="194"/>
      <c r="K17" s="195">
        <f>K168</f>
        <v>0</v>
      </c>
    </row>
    <row r="18" spans="1:13" ht="15.75">
      <c r="A18" s="193" t="s">
        <v>443</v>
      </c>
      <c r="B18" s="194"/>
      <c r="C18" s="194" t="s">
        <v>713</v>
      </c>
      <c r="D18" s="194"/>
      <c r="E18" s="194"/>
      <c r="F18" s="194"/>
      <c r="G18" s="194"/>
      <c r="H18" s="194"/>
      <c r="I18" s="194"/>
      <c r="K18" s="195">
        <f>K198</f>
        <v>0</v>
      </c>
    </row>
    <row r="19" spans="1:13" ht="15.75">
      <c r="A19" s="193" t="s">
        <v>714</v>
      </c>
      <c r="B19" s="194"/>
      <c r="C19" s="194" t="s">
        <v>448</v>
      </c>
      <c r="D19" s="194"/>
      <c r="E19" s="194"/>
      <c r="F19" s="194"/>
      <c r="G19" s="194"/>
      <c r="H19" s="194"/>
      <c r="I19" s="194"/>
      <c r="K19" s="195">
        <f>K215</f>
        <v>0</v>
      </c>
    </row>
    <row r="20" spans="1:13" ht="18.75">
      <c r="A20" s="233"/>
      <c r="B20" s="234"/>
      <c r="C20" s="234" t="s">
        <v>383</v>
      </c>
      <c r="D20" s="234"/>
      <c r="E20" s="234"/>
      <c r="F20" s="234"/>
      <c r="G20" s="234"/>
      <c r="H20" s="234"/>
      <c r="I20" s="234"/>
      <c r="J20" s="234"/>
      <c r="K20" s="235">
        <f>SUM(K16:K19)</f>
        <v>0</v>
      </c>
    </row>
    <row r="21" spans="1:13" ht="18.75">
      <c r="C21" s="190"/>
      <c r="I21"/>
    </row>
    <row r="22" spans="1:13" ht="18.75">
      <c r="C22" s="190"/>
      <c r="I22"/>
    </row>
    <row r="23" spans="1:13">
      <c r="A23" s="236" t="s">
        <v>449</v>
      </c>
      <c r="B23" s="236"/>
      <c r="C23" s="236" t="s">
        <v>450</v>
      </c>
      <c r="D23" s="236"/>
      <c r="E23" s="236" t="s">
        <v>451</v>
      </c>
      <c r="F23" s="236"/>
      <c r="G23" s="236" t="s">
        <v>452</v>
      </c>
      <c r="H23" s="236"/>
      <c r="I23" s="236" t="s">
        <v>453</v>
      </c>
      <c r="J23" s="236"/>
      <c r="K23" s="236" t="s">
        <v>454</v>
      </c>
    </row>
    <row r="24" spans="1:13">
      <c r="I24"/>
      <c r="L24" s="216"/>
      <c r="M24" s="237"/>
    </row>
    <row r="25" spans="1:13" s="194" customFormat="1" ht="15.75">
      <c r="A25" s="238" t="s">
        <v>455</v>
      </c>
      <c r="B25" s="239"/>
      <c r="C25" s="240" t="str">
        <f>C16</f>
        <v>PRIPRAVLJALNA IN ZAKLJUČNA DELA</v>
      </c>
      <c r="D25" s="239"/>
      <c r="E25" s="239"/>
      <c r="F25" s="239"/>
      <c r="G25" s="239"/>
      <c r="H25" s="239"/>
      <c r="I25" s="239"/>
      <c r="J25" s="239"/>
      <c r="K25" s="241"/>
      <c r="L25" s="242"/>
      <c r="M25" s="243"/>
    </row>
    <row r="26" spans="1:13">
      <c r="G26" s="174"/>
      <c r="H26" s="174"/>
      <c r="I26" s="174"/>
      <c r="L26" s="216"/>
      <c r="M26" s="237"/>
    </row>
    <row r="27" spans="1:13" ht="25.5">
      <c r="A27" s="244" t="s">
        <v>456</v>
      </c>
      <c r="C27" s="245" t="s">
        <v>723</v>
      </c>
      <c r="D27" s="159"/>
      <c r="F27" s="159"/>
      <c r="G27" s="199"/>
      <c r="H27" s="174"/>
      <c r="I27" s="180"/>
      <c r="J27" s="215"/>
      <c r="K27" s="215"/>
      <c r="L27" s="216"/>
      <c r="M27" s="237"/>
    </row>
    <row r="28" spans="1:13">
      <c r="A28" s="246"/>
      <c r="E28" t="s">
        <v>34</v>
      </c>
      <c r="G28" s="201">
        <v>282.60000000000002</v>
      </c>
      <c r="H28" s="174"/>
      <c r="I28" s="202">
        <v>0</v>
      </c>
      <c r="J28" s="215"/>
      <c r="K28" s="247">
        <f>G28*I28</f>
        <v>0</v>
      </c>
      <c r="L28" s="216"/>
      <c r="M28" s="237"/>
    </row>
    <row r="29" spans="1:13">
      <c r="A29" s="246"/>
      <c r="G29" s="199"/>
      <c r="H29" s="174"/>
      <c r="I29" s="206"/>
      <c r="J29" s="215"/>
      <c r="K29" s="215"/>
      <c r="L29" s="216"/>
      <c r="M29" s="237"/>
    </row>
    <row r="30" spans="1:13" ht="102.75">
      <c r="A30" s="244" t="s">
        <v>458</v>
      </c>
      <c r="C30" s="159" t="s">
        <v>459</v>
      </c>
      <c r="G30" s="199"/>
      <c r="H30" s="174"/>
      <c r="I30" s="206"/>
      <c r="J30" s="215"/>
      <c r="K30" s="215"/>
      <c r="L30" s="216"/>
      <c r="M30" s="237"/>
    </row>
    <row r="31" spans="1:13">
      <c r="E31" t="s">
        <v>224</v>
      </c>
      <c r="G31" s="201">
        <v>1</v>
      </c>
      <c r="H31" s="174"/>
      <c r="I31" s="202">
        <v>0</v>
      </c>
      <c r="J31" s="215"/>
      <c r="K31" s="247">
        <f>G31*I31</f>
        <v>0</v>
      </c>
      <c r="L31" s="216"/>
      <c r="M31" s="237"/>
    </row>
    <row r="32" spans="1:13">
      <c r="G32" s="174"/>
      <c r="H32" s="174"/>
      <c r="I32" s="204"/>
      <c r="L32" s="216"/>
      <c r="M32" s="237"/>
    </row>
    <row r="33" spans="1:13" ht="153.75">
      <c r="A33" s="244" t="s">
        <v>460</v>
      </c>
      <c r="C33" s="159" t="s">
        <v>461</v>
      </c>
      <c r="G33" s="174"/>
      <c r="H33" s="174"/>
      <c r="I33" s="204"/>
      <c r="L33" s="216"/>
      <c r="M33" s="237"/>
    </row>
    <row r="34" spans="1:13">
      <c r="E34" t="s">
        <v>462</v>
      </c>
      <c r="G34" s="201">
        <v>30</v>
      </c>
      <c r="H34" s="174"/>
      <c r="I34" s="202">
        <v>0</v>
      </c>
      <c r="J34" s="215"/>
      <c r="K34" s="247">
        <f>G34*I34</f>
        <v>0</v>
      </c>
      <c r="L34" s="216"/>
      <c r="M34" s="237"/>
    </row>
    <row r="35" spans="1:13">
      <c r="G35" s="174"/>
      <c r="H35" s="174"/>
      <c r="I35" s="204"/>
      <c r="L35" s="216"/>
      <c r="M35" s="237"/>
    </row>
    <row r="36" spans="1:13" ht="90">
      <c r="A36" s="244" t="s">
        <v>463</v>
      </c>
      <c r="C36" s="159" t="s">
        <v>724</v>
      </c>
      <c r="G36" s="174"/>
      <c r="H36" s="174"/>
      <c r="I36" s="204"/>
      <c r="L36" s="216"/>
      <c r="M36" s="237"/>
    </row>
    <row r="37" spans="1:13">
      <c r="C37" t="s">
        <v>465</v>
      </c>
      <c r="E37" t="s">
        <v>16</v>
      </c>
      <c r="G37" s="201">
        <v>13</v>
      </c>
      <c r="H37" s="174"/>
      <c r="I37" s="202">
        <v>0</v>
      </c>
      <c r="J37" s="215"/>
      <c r="K37" s="247">
        <f t="shared" ref="K37:K42" si="0">G37*I37</f>
        <v>0</v>
      </c>
      <c r="L37" s="216"/>
      <c r="M37" s="237"/>
    </row>
    <row r="38" spans="1:13">
      <c r="C38" t="s">
        <v>466</v>
      </c>
      <c r="E38" t="s">
        <v>16</v>
      </c>
      <c r="G38" s="201">
        <v>15</v>
      </c>
      <c r="H38" s="174"/>
      <c r="I38" s="202">
        <v>0</v>
      </c>
      <c r="J38" s="215"/>
      <c r="K38" s="247">
        <f t="shared" si="0"/>
        <v>0</v>
      </c>
      <c r="L38" s="216"/>
      <c r="M38" s="237"/>
    </row>
    <row r="39" spans="1:13">
      <c r="C39" t="s">
        <v>467</v>
      </c>
      <c r="E39" t="s">
        <v>16</v>
      </c>
      <c r="G39" s="201">
        <v>27</v>
      </c>
      <c r="H39" s="174"/>
      <c r="I39" s="202">
        <v>0</v>
      </c>
      <c r="J39" s="215"/>
      <c r="K39" s="247">
        <f t="shared" si="0"/>
        <v>0</v>
      </c>
      <c r="L39" s="216"/>
      <c r="M39" s="237"/>
    </row>
    <row r="40" spans="1:13">
      <c r="C40" t="s">
        <v>468</v>
      </c>
      <c r="E40" t="s">
        <v>16</v>
      </c>
      <c r="G40" s="201">
        <v>15</v>
      </c>
      <c r="H40" s="174"/>
      <c r="I40" s="202">
        <v>0</v>
      </c>
      <c r="J40" s="215"/>
      <c r="K40" s="247">
        <f t="shared" si="0"/>
        <v>0</v>
      </c>
      <c r="L40" s="216"/>
      <c r="M40" s="237"/>
    </row>
    <row r="41" spans="1:13">
      <c r="C41" t="s">
        <v>469</v>
      </c>
      <c r="E41" t="s">
        <v>16</v>
      </c>
      <c r="G41" s="201">
        <v>1</v>
      </c>
      <c r="H41" s="174"/>
      <c r="I41" s="202">
        <v>0</v>
      </c>
      <c r="J41" s="215"/>
      <c r="K41" s="247">
        <f t="shared" si="0"/>
        <v>0</v>
      </c>
      <c r="L41" s="216"/>
      <c r="M41" s="237"/>
    </row>
    <row r="42" spans="1:13">
      <c r="C42" t="s">
        <v>470</v>
      </c>
      <c r="E42" t="s">
        <v>16</v>
      </c>
      <c r="G42" s="201">
        <v>10</v>
      </c>
      <c r="H42" s="174"/>
      <c r="I42" s="202">
        <v>0</v>
      </c>
      <c r="J42" s="215"/>
      <c r="K42" s="247">
        <f t="shared" si="0"/>
        <v>0</v>
      </c>
      <c r="L42" s="216"/>
      <c r="M42" s="237"/>
    </row>
    <row r="43" spans="1:13">
      <c r="G43" s="174"/>
      <c r="H43" s="174"/>
      <c r="I43" s="204"/>
      <c r="L43" s="216"/>
      <c r="M43" s="237"/>
    </row>
    <row r="44" spans="1:13" ht="39">
      <c r="A44" s="244" t="s">
        <v>471</v>
      </c>
      <c r="C44" s="159" t="s">
        <v>472</v>
      </c>
      <c r="G44" s="174"/>
      <c r="H44" s="174"/>
      <c r="I44" s="204"/>
      <c r="L44" s="216"/>
      <c r="M44" s="237"/>
    </row>
    <row r="45" spans="1:13">
      <c r="C45" t="s">
        <v>465</v>
      </c>
      <c r="E45" t="s">
        <v>473</v>
      </c>
      <c r="G45" s="201">
        <v>4</v>
      </c>
      <c r="H45" s="174"/>
      <c r="I45" s="202">
        <v>0</v>
      </c>
      <c r="J45" s="215"/>
      <c r="K45" s="247">
        <f t="shared" ref="K45:K50" si="1">G45*I45</f>
        <v>0</v>
      </c>
      <c r="L45" s="216"/>
      <c r="M45" s="237"/>
    </row>
    <row r="46" spans="1:13">
      <c r="C46" t="s">
        <v>466</v>
      </c>
      <c r="E46" t="s">
        <v>473</v>
      </c>
      <c r="G46" s="201">
        <v>4</v>
      </c>
      <c r="H46" s="174"/>
      <c r="I46" s="202">
        <v>0</v>
      </c>
      <c r="J46" s="215"/>
      <c r="K46" s="247">
        <f t="shared" si="1"/>
        <v>0</v>
      </c>
      <c r="L46" s="216"/>
      <c r="M46" s="237"/>
    </row>
    <row r="47" spans="1:13">
      <c r="C47" t="s">
        <v>467</v>
      </c>
      <c r="E47" t="s">
        <v>473</v>
      </c>
      <c r="G47" s="201">
        <v>6</v>
      </c>
      <c r="H47" s="174"/>
      <c r="I47" s="202">
        <v>0</v>
      </c>
      <c r="J47" s="215"/>
      <c r="K47" s="247">
        <f t="shared" si="1"/>
        <v>0</v>
      </c>
      <c r="L47" s="216"/>
      <c r="M47" s="237"/>
    </row>
    <row r="48" spans="1:13">
      <c r="C48" t="s">
        <v>468</v>
      </c>
      <c r="E48" t="s">
        <v>473</v>
      </c>
      <c r="G48" s="201">
        <v>4</v>
      </c>
      <c r="H48" s="174"/>
      <c r="I48" s="202">
        <v>0</v>
      </c>
      <c r="J48" s="215"/>
      <c r="K48" s="247">
        <f t="shared" si="1"/>
        <v>0</v>
      </c>
      <c r="L48" s="216"/>
      <c r="M48" s="237"/>
    </row>
    <row r="49" spans="1:13">
      <c r="C49" t="s">
        <v>469</v>
      </c>
      <c r="E49" t="s">
        <v>473</v>
      </c>
      <c r="G49" s="201">
        <v>1</v>
      </c>
      <c r="H49" s="174"/>
      <c r="I49" s="202">
        <v>0</v>
      </c>
      <c r="J49" s="215"/>
      <c r="K49" s="247">
        <f t="shared" si="1"/>
        <v>0</v>
      </c>
      <c r="L49" s="216"/>
      <c r="M49" s="237"/>
    </row>
    <row r="50" spans="1:13">
      <c r="C50" t="s">
        <v>470</v>
      </c>
      <c r="E50" t="s">
        <v>473</v>
      </c>
      <c r="G50" s="201">
        <v>3</v>
      </c>
      <c r="H50" s="174"/>
      <c r="I50" s="202">
        <v>0</v>
      </c>
      <c r="J50" s="215"/>
      <c r="K50" s="247">
        <f t="shared" si="1"/>
        <v>0</v>
      </c>
      <c r="L50" s="216"/>
      <c r="M50" s="237"/>
    </row>
    <row r="51" spans="1:13">
      <c r="G51" s="174"/>
      <c r="H51" s="174"/>
      <c r="I51" s="204"/>
      <c r="L51" s="216"/>
      <c r="M51" s="237"/>
    </row>
    <row r="52" spans="1:13" ht="39">
      <c r="A52" s="244" t="s">
        <v>474</v>
      </c>
      <c r="C52" s="159" t="s">
        <v>725</v>
      </c>
      <c r="G52" s="174"/>
      <c r="H52" s="174"/>
      <c r="I52" s="204"/>
      <c r="L52" s="216"/>
      <c r="M52" s="237"/>
    </row>
    <row r="53" spans="1:13">
      <c r="E53" t="s">
        <v>16</v>
      </c>
      <c r="G53" s="201">
        <v>16</v>
      </c>
      <c r="H53" s="174"/>
      <c r="I53" s="202">
        <v>0</v>
      </c>
      <c r="J53" s="215"/>
      <c r="K53" s="247">
        <f>G53*I53</f>
        <v>0</v>
      </c>
      <c r="L53" s="244"/>
      <c r="M53" s="237"/>
    </row>
    <row r="54" spans="1:13">
      <c r="G54" s="174"/>
      <c r="H54" s="174"/>
      <c r="I54" s="204"/>
      <c r="L54" s="216"/>
      <c r="M54" s="237"/>
    </row>
    <row r="55" spans="1:13" ht="39">
      <c r="A55" s="244" t="s">
        <v>476</v>
      </c>
      <c r="C55" s="159" t="s">
        <v>726</v>
      </c>
      <c r="G55" s="174"/>
      <c r="H55" s="174"/>
      <c r="I55" s="204"/>
      <c r="L55" s="216"/>
      <c r="M55" s="237"/>
    </row>
    <row r="56" spans="1:13">
      <c r="E56" t="s">
        <v>560</v>
      </c>
      <c r="G56" s="201">
        <v>282.60000000000002</v>
      </c>
      <c r="H56" s="174"/>
      <c r="I56" s="202">
        <v>0</v>
      </c>
      <c r="J56" s="215"/>
      <c r="K56" s="247">
        <f>G56*I56</f>
        <v>0</v>
      </c>
      <c r="L56" s="216"/>
      <c r="M56" s="237"/>
    </row>
    <row r="57" spans="1:13">
      <c r="G57" s="174"/>
      <c r="H57" s="174"/>
      <c r="I57" s="204"/>
      <c r="L57" s="216"/>
      <c r="M57" s="237"/>
    </row>
    <row r="58" spans="1:13">
      <c r="A58" s="244" t="s">
        <v>478</v>
      </c>
      <c r="C58" t="s">
        <v>479</v>
      </c>
      <c r="G58" s="174"/>
      <c r="H58" s="174"/>
      <c r="I58" s="204"/>
      <c r="L58" s="216"/>
      <c r="M58" s="237"/>
    </row>
    <row r="59" spans="1:13">
      <c r="E59" t="s">
        <v>19</v>
      </c>
      <c r="G59" s="201">
        <v>57</v>
      </c>
      <c r="H59" s="174"/>
      <c r="I59" s="202">
        <v>0</v>
      </c>
      <c r="J59" s="215"/>
      <c r="K59" s="247">
        <f>G59*I59</f>
        <v>0</v>
      </c>
      <c r="L59" s="216"/>
      <c r="M59" s="237"/>
    </row>
    <row r="60" spans="1:13">
      <c r="G60" s="174"/>
      <c r="H60" s="174"/>
      <c r="I60" s="204"/>
      <c r="L60" s="216"/>
      <c r="M60" s="237"/>
    </row>
    <row r="61" spans="1:13" ht="39">
      <c r="A61" s="244" t="s">
        <v>480</v>
      </c>
      <c r="C61" s="159" t="s">
        <v>481</v>
      </c>
      <c r="G61" s="174"/>
      <c r="H61" s="174"/>
      <c r="I61" s="204"/>
      <c r="L61" s="216"/>
      <c r="M61" s="249"/>
    </row>
    <row r="62" spans="1:13">
      <c r="A62" s="244"/>
      <c r="C62" s="159"/>
      <c r="E62" t="s">
        <v>19</v>
      </c>
      <c r="G62" s="201">
        <v>57</v>
      </c>
      <c r="H62" s="174"/>
      <c r="I62" s="202">
        <v>0</v>
      </c>
      <c r="J62" s="215"/>
      <c r="K62" s="247">
        <f>G62*I62</f>
        <v>0</v>
      </c>
      <c r="L62" s="216"/>
      <c r="M62" s="249"/>
    </row>
    <row r="63" spans="1:13">
      <c r="A63" s="246"/>
      <c r="G63" s="199"/>
      <c r="H63" s="174"/>
      <c r="I63" s="180"/>
      <c r="J63" s="215"/>
      <c r="K63" s="215"/>
      <c r="L63" s="216"/>
      <c r="M63" s="237"/>
    </row>
    <row r="64" spans="1:13" ht="16.5" thickBot="1">
      <c r="A64" s="250"/>
      <c r="B64" s="251"/>
      <c r="C64" s="250" t="s">
        <v>485</v>
      </c>
      <c r="D64" s="251"/>
      <c r="E64" s="251"/>
      <c r="F64" s="251"/>
      <c r="G64" s="208"/>
      <c r="H64" s="207"/>
      <c r="I64" s="209"/>
      <c r="J64" s="252"/>
      <c r="K64" s="253">
        <f>SUM(K25:K63)</f>
        <v>0</v>
      </c>
      <c r="L64" s="216"/>
      <c r="M64" s="237"/>
    </row>
    <row r="65" spans="1:13" ht="15.75" thickTop="1">
      <c r="F65" s="216"/>
      <c r="G65" s="196"/>
      <c r="H65" s="196"/>
      <c r="I65" s="196"/>
      <c r="J65" s="216"/>
      <c r="L65" s="216"/>
      <c r="M65" s="237"/>
    </row>
    <row r="66" spans="1:13" s="194" customFormat="1" ht="15.75">
      <c r="A66" s="238" t="s">
        <v>486</v>
      </c>
      <c r="B66" s="239"/>
      <c r="C66" s="240" t="str">
        <f>C17</f>
        <v>GRADBENO-ZEMELJSKA DELA</v>
      </c>
      <c r="D66" s="239"/>
      <c r="E66" s="239"/>
      <c r="F66" s="239"/>
      <c r="G66" s="254"/>
      <c r="H66" s="254"/>
      <c r="I66" s="254"/>
      <c r="J66" s="239"/>
      <c r="K66" s="241"/>
      <c r="L66" s="242"/>
      <c r="M66" s="243"/>
    </row>
    <row r="67" spans="1:13" s="194" customFormat="1" ht="15.75">
      <c r="A67" s="255"/>
      <c r="C67" s="256"/>
      <c r="G67" s="181"/>
      <c r="H67" s="181"/>
      <c r="I67" s="181"/>
      <c r="L67" s="242"/>
      <c r="M67" s="243"/>
    </row>
    <row r="68" spans="1:13" s="194" customFormat="1" ht="15.75">
      <c r="A68" s="255"/>
      <c r="C68" s="159" t="s">
        <v>727</v>
      </c>
      <c r="G68" s="181"/>
      <c r="H68" s="181"/>
      <c r="I68" s="181"/>
      <c r="L68" s="242"/>
      <c r="M68" s="243"/>
    </row>
    <row r="69" spans="1:13" s="194" customFormat="1" ht="135.75" customHeight="1">
      <c r="A69" s="255"/>
      <c r="C69" s="230" t="s">
        <v>728</v>
      </c>
      <c r="G69" s="181"/>
      <c r="H69" s="181"/>
      <c r="I69" s="342"/>
      <c r="L69" s="242"/>
      <c r="M69" s="243"/>
    </row>
    <row r="70" spans="1:13" s="194" customFormat="1" ht="114.75">
      <c r="A70" s="255"/>
      <c r="C70" s="230" t="s">
        <v>729</v>
      </c>
      <c r="G70" s="181"/>
      <c r="H70" s="181"/>
      <c r="I70" s="342"/>
      <c r="L70" s="242"/>
      <c r="M70" s="243"/>
    </row>
    <row r="71" spans="1:13">
      <c r="G71" s="174"/>
      <c r="H71" s="174"/>
      <c r="I71" s="204"/>
      <c r="L71" s="216"/>
      <c r="M71" s="237"/>
    </row>
    <row r="72" spans="1:13" ht="77.25">
      <c r="A72" s="244" t="s">
        <v>489</v>
      </c>
      <c r="C72" s="159" t="s">
        <v>730</v>
      </c>
      <c r="D72" s="159"/>
      <c r="F72" s="159"/>
      <c r="G72" s="199"/>
      <c r="H72" s="174"/>
      <c r="I72" s="206"/>
      <c r="J72" s="215"/>
      <c r="K72" s="215"/>
      <c r="L72" s="216"/>
      <c r="M72" s="237"/>
    </row>
    <row r="73" spans="1:13">
      <c r="A73" s="246"/>
      <c r="C73" t="s">
        <v>731</v>
      </c>
      <c r="G73" s="174"/>
      <c r="H73" s="174"/>
      <c r="I73" s="204"/>
      <c r="L73" s="216"/>
      <c r="M73" s="237"/>
    </row>
    <row r="74" spans="1:13">
      <c r="A74" s="246"/>
      <c r="E74" t="s">
        <v>23</v>
      </c>
      <c r="G74" s="201">
        <v>1451.3569262767733</v>
      </c>
      <c r="H74" s="174"/>
      <c r="I74" s="202">
        <v>0</v>
      </c>
      <c r="J74" s="215"/>
      <c r="K74" s="247">
        <f>G74*I74</f>
        <v>0</v>
      </c>
      <c r="L74" s="216"/>
      <c r="M74" s="237"/>
    </row>
    <row r="75" spans="1:13">
      <c r="G75" s="174"/>
      <c r="H75" s="174"/>
      <c r="I75" s="204"/>
      <c r="L75" s="216"/>
      <c r="M75" s="237"/>
    </row>
    <row r="76" spans="1:13" ht="51.75">
      <c r="A76" s="244" t="s">
        <v>494</v>
      </c>
      <c r="C76" s="159" t="s">
        <v>732</v>
      </c>
      <c r="D76" s="159"/>
      <c r="F76" s="159"/>
      <c r="G76" s="199"/>
      <c r="H76" s="174"/>
      <c r="I76" s="206"/>
      <c r="J76" s="215"/>
      <c r="K76" s="215"/>
      <c r="L76" s="216"/>
      <c r="M76" s="237"/>
    </row>
    <row r="77" spans="1:13">
      <c r="A77" s="246"/>
      <c r="C77" t="s">
        <v>731</v>
      </c>
      <c r="E77" t="s">
        <v>23</v>
      </c>
      <c r="G77" s="201">
        <v>160.25973004480863</v>
      </c>
      <c r="H77" s="174"/>
      <c r="I77" s="202">
        <v>0</v>
      </c>
      <c r="J77" s="215"/>
      <c r="K77" s="247">
        <f>G77*I77</f>
        <v>0</v>
      </c>
      <c r="L77" s="216"/>
      <c r="M77" s="237"/>
    </row>
    <row r="78" spans="1:13">
      <c r="G78" s="199"/>
      <c r="H78" s="174"/>
      <c r="I78" s="206"/>
      <c r="J78" s="215"/>
      <c r="K78" s="215"/>
      <c r="L78" s="216"/>
      <c r="M78" s="237"/>
    </row>
    <row r="79" spans="1:13" ht="257.25" customHeight="1">
      <c r="A79" s="244" t="s">
        <v>496</v>
      </c>
      <c r="C79" s="177" t="s">
        <v>733</v>
      </c>
      <c r="G79" s="174"/>
      <c r="H79" s="174"/>
      <c r="I79" s="204"/>
      <c r="L79" s="216"/>
      <c r="M79" s="237"/>
    </row>
    <row r="80" spans="1:13">
      <c r="E80" t="s">
        <v>23</v>
      </c>
      <c r="G80" s="201">
        <v>81</v>
      </c>
      <c r="H80" s="174"/>
      <c r="I80" s="202">
        <v>0</v>
      </c>
      <c r="J80" s="215"/>
      <c r="K80" s="247">
        <f>G80*I80</f>
        <v>0</v>
      </c>
      <c r="L80" s="216"/>
      <c r="M80" s="237"/>
    </row>
    <row r="81" spans="1:13">
      <c r="G81" s="174"/>
      <c r="H81" s="174"/>
      <c r="I81" s="204"/>
      <c r="L81" s="216"/>
      <c r="M81" s="237"/>
    </row>
    <row r="82" spans="1:13" ht="26.25">
      <c r="A82" s="244" t="s">
        <v>498</v>
      </c>
      <c r="C82" s="159" t="s">
        <v>734</v>
      </c>
      <c r="G82" s="174"/>
      <c r="H82" s="174"/>
      <c r="I82" s="204"/>
      <c r="L82" s="216"/>
      <c r="M82" s="237"/>
    </row>
    <row r="83" spans="1:13">
      <c r="E83" t="s">
        <v>20</v>
      </c>
      <c r="G83" s="201">
        <v>969.38942517930138</v>
      </c>
      <c r="H83" s="174"/>
      <c r="I83" s="202">
        <v>0</v>
      </c>
      <c r="J83" s="215"/>
      <c r="K83" s="247">
        <f>G83*I83</f>
        <v>0</v>
      </c>
      <c r="L83" s="216"/>
      <c r="M83" s="237"/>
    </row>
    <row r="84" spans="1:13">
      <c r="G84" s="174"/>
      <c r="H84" s="174"/>
      <c r="I84" s="204"/>
      <c r="L84" s="216"/>
      <c r="M84" s="237"/>
    </row>
    <row r="85" spans="1:13" ht="39">
      <c r="A85" s="244" t="s">
        <v>500</v>
      </c>
      <c r="C85" s="159" t="s">
        <v>735</v>
      </c>
      <c r="G85" s="174"/>
      <c r="H85" s="174"/>
      <c r="I85" s="204"/>
      <c r="L85" s="216"/>
      <c r="M85" s="237"/>
    </row>
    <row r="86" spans="1:13">
      <c r="E86" t="s">
        <v>20</v>
      </c>
      <c r="G86" s="201">
        <v>400</v>
      </c>
      <c r="H86" s="174"/>
      <c r="I86" s="202">
        <v>0</v>
      </c>
      <c r="J86" s="215"/>
      <c r="K86" s="247">
        <f>G86*I86</f>
        <v>0</v>
      </c>
      <c r="L86" s="216"/>
      <c r="M86" s="237"/>
    </row>
    <row r="87" spans="1:13">
      <c r="G87" s="174"/>
      <c r="H87" s="174"/>
      <c r="I87" s="204"/>
      <c r="L87" s="216"/>
      <c r="M87" s="237"/>
    </row>
    <row r="88" spans="1:13" ht="39">
      <c r="A88" s="244" t="s">
        <v>502</v>
      </c>
      <c r="C88" s="159" t="s">
        <v>736</v>
      </c>
      <c r="G88" s="174"/>
      <c r="H88" s="174"/>
      <c r="I88" s="204"/>
      <c r="L88" s="216"/>
      <c r="M88" s="237"/>
    </row>
    <row r="89" spans="1:13">
      <c r="A89" s="244"/>
      <c r="C89" s="159"/>
      <c r="E89" t="s">
        <v>20</v>
      </c>
      <c r="G89" s="201">
        <v>282.60000000000002</v>
      </c>
      <c r="H89" s="174"/>
      <c r="I89" s="202">
        <v>0</v>
      </c>
      <c r="J89" s="215"/>
      <c r="K89" s="247">
        <f>G89*I89</f>
        <v>0</v>
      </c>
      <c r="L89" s="216"/>
      <c r="M89" s="237"/>
    </row>
    <row r="90" spans="1:13">
      <c r="G90" s="174"/>
      <c r="H90" s="174"/>
      <c r="I90" s="204"/>
      <c r="L90" s="216"/>
      <c r="M90" s="237"/>
    </row>
    <row r="91" spans="1:13" ht="64.5">
      <c r="A91" s="244" t="s">
        <v>504</v>
      </c>
      <c r="C91" s="159" t="s">
        <v>737</v>
      </c>
      <c r="G91" s="174"/>
      <c r="H91" s="174"/>
      <c r="I91" s="204"/>
      <c r="L91" s="216"/>
      <c r="M91" s="237"/>
    </row>
    <row r="92" spans="1:13">
      <c r="A92" s="244"/>
      <c r="C92" s="159"/>
      <c r="E92" t="s">
        <v>23</v>
      </c>
      <c r="G92" s="201">
        <v>46.966796268085595</v>
      </c>
      <c r="H92" s="174"/>
      <c r="I92" s="202">
        <v>0</v>
      </c>
      <c r="J92" s="215"/>
      <c r="K92" s="247">
        <f>G92*I92</f>
        <v>0</v>
      </c>
      <c r="L92" s="216"/>
      <c r="M92" s="237"/>
    </row>
    <row r="93" spans="1:13">
      <c r="G93" s="174"/>
      <c r="H93" s="174"/>
      <c r="I93" s="204"/>
      <c r="L93" s="216"/>
      <c r="M93" s="237"/>
    </row>
    <row r="94" spans="1:13" ht="168" customHeight="1">
      <c r="A94" s="244" t="s">
        <v>506</v>
      </c>
      <c r="C94" s="230" t="s">
        <v>738</v>
      </c>
      <c r="G94" s="174"/>
      <c r="H94" s="174"/>
      <c r="I94" s="204"/>
      <c r="L94" s="216"/>
      <c r="M94" s="237"/>
    </row>
    <row r="95" spans="1:13" ht="15" customHeight="1">
      <c r="A95" s="244"/>
      <c r="C95" s="230"/>
      <c r="E95" t="s">
        <v>23</v>
      </c>
      <c r="G95" s="201">
        <v>164.89227628648487</v>
      </c>
      <c r="H95" s="174"/>
      <c r="I95" s="202">
        <v>0</v>
      </c>
      <c r="J95" s="215"/>
      <c r="K95" s="247">
        <f>G95*I95</f>
        <v>0</v>
      </c>
      <c r="L95" s="216"/>
      <c r="M95" s="237"/>
    </row>
    <row r="96" spans="1:13">
      <c r="G96" s="174"/>
      <c r="H96" s="174"/>
      <c r="I96" s="204"/>
      <c r="L96" s="216"/>
      <c r="M96" s="237"/>
    </row>
    <row r="97" spans="1:13" ht="51.75">
      <c r="A97" s="244" t="s">
        <v>508</v>
      </c>
      <c r="C97" s="159" t="s">
        <v>739</v>
      </c>
      <c r="G97" s="174"/>
      <c r="H97" s="174"/>
      <c r="I97" s="204"/>
      <c r="L97" s="216"/>
      <c r="M97" s="237"/>
    </row>
    <row r="98" spans="1:13">
      <c r="A98" s="244"/>
      <c r="C98" s="159"/>
      <c r="E98" t="s">
        <v>23</v>
      </c>
      <c r="G98" s="201">
        <v>678.74904513279296</v>
      </c>
      <c r="H98" s="174"/>
      <c r="I98" s="202">
        <v>0</v>
      </c>
      <c r="J98" s="215"/>
      <c r="K98" s="247">
        <f>G98*I98</f>
        <v>0</v>
      </c>
      <c r="L98" s="216"/>
      <c r="M98" s="237"/>
    </row>
    <row r="99" spans="1:13">
      <c r="G99" s="174"/>
      <c r="H99" s="174"/>
      <c r="I99" s="204"/>
      <c r="L99" s="216"/>
      <c r="M99" s="237"/>
    </row>
    <row r="100" spans="1:13" ht="77.25">
      <c r="A100" s="244" t="s">
        <v>510</v>
      </c>
      <c r="C100" s="159" t="s">
        <v>740</v>
      </c>
      <c r="E100" t="s">
        <v>23</v>
      </c>
      <c r="G100" s="201">
        <v>290.89244791405417</v>
      </c>
      <c r="H100" s="174"/>
      <c r="I100" s="202">
        <v>0</v>
      </c>
      <c r="J100" s="215"/>
      <c r="K100" s="247">
        <f>G100*I100</f>
        <v>0</v>
      </c>
      <c r="L100" s="216"/>
      <c r="M100" s="237"/>
    </row>
    <row r="101" spans="1:13">
      <c r="G101" s="174"/>
      <c r="H101" s="174"/>
      <c r="I101" s="204"/>
      <c r="L101" s="216"/>
      <c r="M101" s="237"/>
    </row>
    <row r="102" spans="1:13" ht="90">
      <c r="A102" s="244" t="s">
        <v>512</v>
      </c>
      <c r="C102" s="159" t="s">
        <v>741</v>
      </c>
      <c r="G102" s="174"/>
      <c r="H102" s="174"/>
      <c r="I102" s="204"/>
      <c r="L102" s="216"/>
      <c r="M102" s="237"/>
    </row>
    <row r="103" spans="1:13">
      <c r="A103" s="244"/>
      <c r="C103" s="159"/>
      <c r="E103" t="s">
        <v>23</v>
      </c>
      <c r="G103" s="201">
        <v>772.60788114398031</v>
      </c>
      <c r="H103" s="174"/>
      <c r="I103" s="202">
        <v>0</v>
      </c>
      <c r="J103" s="215"/>
      <c r="K103" s="247">
        <f>G103*I103</f>
        <v>0</v>
      </c>
      <c r="L103" s="216"/>
      <c r="M103" s="237"/>
    </row>
    <row r="104" spans="1:13">
      <c r="A104" s="174"/>
      <c r="B104" s="174"/>
      <c r="C104" s="174"/>
      <c r="D104" s="174"/>
      <c r="E104" s="174"/>
      <c r="F104" s="174"/>
      <c r="G104" s="174"/>
      <c r="H104" s="174"/>
      <c r="I104" s="204"/>
      <c r="J104" s="174"/>
      <c r="K104" s="174"/>
    </row>
    <row r="105" spans="1:13" ht="60">
      <c r="A105" s="198" t="s">
        <v>742</v>
      </c>
      <c r="B105" s="174"/>
      <c r="C105" s="177" t="s">
        <v>743</v>
      </c>
      <c r="D105" s="174"/>
      <c r="G105" s="174"/>
      <c r="H105" s="174"/>
      <c r="I105" s="204"/>
      <c r="L105" s="216"/>
      <c r="M105" s="237"/>
    </row>
    <row r="106" spans="1:13">
      <c r="A106" s="198"/>
      <c r="B106" s="174"/>
      <c r="C106" s="177" t="s">
        <v>744</v>
      </c>
      <c r="D106" s="174"/>
      <c r="E106" s="174" t="s">
        <v>34</v>
      </c>
      <c r="F106" s="174"/>
      <c r="G106" s="201">
        <v>56.7</v>
      </c>
      <c r="H106" s="174"/>
      <c r="I106" s="202">
        <v>0</v>
      </c>
      <c r="J106" s="180"/>
      <c r="K106" s="203">
        <f>G106*I106</f>
        <v>0</v>
      </c>
      <c r="L106" s="216"/>
      <c r="M106" s="237"/>
    </row>
    <row r="107" spans="1:13">
      <c r="A107" s="174"/>
      <c r="B107" s="174"/>
      <c r="C107" s="174"/>
      <c r="D107" s="174"/>
      <c r="E107" s="174"/>
      <c r="F107" s="174"/>
      <c r="G107" s="174"/>
      <c r="H107" s="174"/>
      <c r="I107" s="204"/>
      <c r="J107" s="174"/>
      <c r="K107" s="174"/>
    </row>
    <row r="108" spans="1:13" ht="60">
      <c r="A108" s="198" t="s">
        <v>745</v>
      </c>
      <c r="B108" s="174"/>
      <c r="C108" s="177" t="s">
        <v>746</v>
      </c>
      <c r="D108" s="174"/>
      <c r="G108" s="174"/>
      <c r="H108" s="174"/>
      <c r="I108" s="204"/>
      <c r="L108" s="216"/>
      <c r="M108" s="237"/>
    </row>
    <row r="109" spans="1:13">
      <c r="A109" s="198"/>
      <c r="B109" s="174"/>
      <c r="C109" s="177" t="s">
        <v>747</v>
      </c>
      <c r="D109" s="174"/>
      <c r="E109" s="174" t="s">
        <v>34</v>
      </c>
      <c r="F109" s="174"/>
      <c r="G109" s="201">
        <v>225.9</v>
      </c>
      <c r="H109" s="174"/>
      <c r="I109" s="202">
        <v>0</v>
      </c>
      <c r="J109" s="180"/>
      <c r="K109" s="203">
        <f>G109*I109</f>
        <v>0</v>
      </c>
      <c r="L109" s="216"/>
      <c r="M109" s="237"/>
    </row>
    <row r="110" spans="1:13">
      <c r="A110" s="174"/>
      <c r="B110" s="174"/>
      <c r="C110" s="174"/>
      <c r="D110" s="174"/>
      <c r="E110" s="174"/>
      <c r="F110" s="174"/>
      <c r="G110" s="174"/>
      <c r="H110" s="174"/>
      <c r="I110" s="204"/>
      <c r="J110" s="174"/>
      <c r="K110" s="174"/>
    </row>
    <row r="111" spans="1:13" ht="180.75">
      <c r="A111" s="244" t="s">
        <v>757</v>
      </c>
      <c r="C111" s="159" t="s">
        <v>758</v>
      </c>
      <c r="G111" s="174"/>
      <c r="H111" s="174"/>
      <c r="I111" s="204"/>
      <c r="L111" s="216"/>
      <c r="M111" s="237"/>
    </row>
    <row r="112" spans="1:13">
      <c r="A112" s="244"/>
      <c r="C112" s="159" t="s">
        <v>759</v>
      </c>
      <c r="E112" t="s">
        <v>16</v>
      </c>
      <c r="G112" s="201">
        <v>2</v>
      </c>
      <c r="H112" s="174"/>
      <c r="I112" s="202">
        <v>0</v>
      </c>
      <c r="J112" s="215"/>
      <c r="K112" s="247">
        <f>G112*I112</f>
        <v>0</v>
      </c>
      <c r="L112" s="216"/>
      <c r="M112" s="237"/>
    </row>
    <row r="113" spans="1:13">
      <c r="A113" s="174"/>
      <c r="G113" s="174"/>
      <c r="H113" s="174"/>
      <c r="I113" s="204"/>
    </row>
    <row r="114" spans="1:13" ht="180.75">
      <c r="A114" s="244" t="s">
        <v>760</v>
      </c>
      <c r="C114" s="159" t="s">
        <v>761</v>
      </c>
      <c r="G114" s="174"/>
      <c r="H114" s="174"/>
      <c r="I114" s="204"/>
      <c r="L114" s="216"/>
      <c r="M114" s="237"/>
    </row>
    <row r="115" spans="1:13">
      <c r="A115" s="244"/>
      <c r="C115" s="159" t="s">
        <v>762</v>
      </c>
      <c r="E115" t="s">
        <v>16</v>
      </c>
      <c r="G115" s="201">
        <v>13</v>
      </c>
      <c r="H115" s="174"/>
      <c r="I115" s="202">
        <v>0</v>
      </c>
      <c r="J115" s="215"/>
      <c r="K115" s="247">
        <f>G115*I115</f>
        <v>0</v>
      </c>
      <c r="L115" s="216"/>
      <c r="M115" s="237"/>
    </row>
    <row r="116" spans="1:13">
      <c r="A116" s="174"/>
      <c r="G116" s="174"/>
      <c r="H116" s="174"/>
      <c r="I116" s="204"/>
    </row>
    <row r="117" spans="1:13" ht="180.75">
      <c r="A117" s="244" t="s">
        <v>763</v>
      </c>
      <c r="C117" s="159" t="s">
        <v>764</v>
      </c>
      <c r="G117" s="174"/>
      <c r="H117" s="174"/>
      <c r="I117" s="204"/>
      <c r="L117" s="216"/>
      <c r="M117" s="237"/>
    </row>
    <row r="118" spans="1:13">
      <c r="A118" s="244"/>
      <c r="C118" s="159" t="s">
        <v>765</v>
      </c>
      <c r="E118" t="s">
        <v>16</v>
      </c>
      <c r="G118" s="201">
        <v>1</v>
      </c>
      <c r="H118" s="174"/>
      <c r="I118" s="202">
        <v>0</v>
      </c>
      <c r="J118" s="215"/>
      <c r="K118" s="247">
        <f>G118*I118</f>
        <v>0</v>
      </c>
      <c r="L118" s="216"/>
      <c r="M118" s="237"/>
    </row>
    <row r="119" spans="1:13">
      <c r="A119" s="174"/>
      <c r="G119" s="174"/>
      <c r="H119" s="174"/>
      <c r="I119" s="204"/>
    </row>
    <row r="120" spans="1:13" s="175" customFormat="1" ht="225">
      <c r="A120" s="244" t="s">
        <v>766</v>
      </c>
      <c r="C120" s="189" t="s">
        <v>767</v>
      </c>
      <c r="I120" s="346"/>
      <c r="L120" s="210"/>
      <c r="M120" s="211"/>
    </row>
    <row r="121" spans="1:13" s="175" customFormat="1">
      <c r="A121" s="244"/>
      <c r="C121" s="189"/>
      <c r="E121" s="174" t="s">
        <v>224</v>
      </c>
      <c r="F121" s="174"/>
      <c r="G121" s="201">
        <v>16</v>
      </c>
      <c r="H121" s="174"/>
      <c r="I121" s="202">
        <v>0</v>
      </c>
      <c r="J121" s="180"/>
      <c r="K121" s="203">
        <f>G121*I121</f>
        <v>0</v>
      </c>
      <c r="L121" s="210"/>
      <c r="M121" s="211"/>
    </row>
    <row r="122" spans="1:13" s="174" customFormat="1">
      <c r="A122"/>
      <c r="G122" s="199"/>
      <c r="I122" s="206"/>
      <c r="J122" s="180"/>
      <c r="K122" s="180"/>
      <c r="L122" s="196"/>
      <c r="M122" s="180"/>
    </row>
    <row r="123" spans="1:13" ht="94.5">
      <c r="A123" s="198" t="s">
        <v>768</v>
      </c>
      <c r="C123" s="159" t="s">
        <v>769</v>
      </c>
      <c r="G123" s="174"/>
      <c r="H123" s="174"/>
      <c r="I123" s="204"/>
      <c r="L123" s="216"/>
      <c r="M123" s="237"/>
    </row>
    <row r="124" spans="1:13">
      <c r="A124" s="198"/>
      <c r="C124" s="159"/>
      <c r="E124" t="s">
        <v>16</v>
      </c>
      <c r="G124" s="201">
        <v>16</v>
      </c>
      <c r="H124" s="174"/>
      <c r="I124" s="202">
        <v>0</v>
      </c>
      <c r="J124" s="215"/>
      <c r="K124" s="247">
        <f>G124*I124</f>
        <v>0</v>
      </c>
      <c r="L124" s="216"/>
      <c r="M124" s="237"/>
    </row>
    <row r="125" spans="1:13">
      <c r="G125" s="174"/>
      <c r="H125" s="174"/>
      <c r="I125" s="204"/>
    </row>
    <row r="126" spans="1:13" ht="94.5">
      <c r="A126" s="198" t="s">
        <v>770</v>
      </c>
      <c r="C126" s="159" t="s">
        <v>771</v>
      </c>
      <c r="G126" s="174"/>
      <c r="H126" s="174"/>
      <c r="I126" s="204"/>
      <c r="L126" s="216"/>
      <c r="M126" s="237"/>
    </row>
    <row r="127" spans="1:13">
      <c r="A127" s="198"/>
      <c r="C127" s="159"/>
      <c r="E127" t="s">
        <v>16</v>
      </c>
      <c r="G127" s="201">
        <v>16</v>
      </c>
      <c r="H127" s="174"/>
      <c r="I127" s="202">
        <v>0</v>
      </c>
      <c r="J127" s="215"/>
      <c r="K127" s="247">
        <f>G127*I127</f>
        <v>0</v>
      </c>
      <c r="L127" s="216"/>
      <c r="M127" s="237"/>
    </row>
    <row r="128" spans="1:13">
      <c r="G128" s="174"/>
      <c r="H128" s="174"/>
      <c r="I128" s="204"/>
    </row>
    <row r="129" spans="1:13" ht="40.5">
      <c r="A129" s="244" t="s">
        <v>774</v>
      </c>
      <c r="C129" s="159" t="s">
        <v>775</v>
      </c>
      <c r="G129" s="174"/>
      <c r="H129" s="174"/>
      <c r="I129" s="204"/>
      <c r="L129" s="216"/>
      <c r="M129" s="237"/>
    </row>
    <row r="130" spans="1:13">
      <c r="A130" s="244"/>
      <c r="C130" s="159"/>
      <c r="E130" t="s">
        <v>224</v>
      </c>
      <c r="G130" s="201">
        <v>1</v>
      </c>
      <c r="H130" s="174"/>
      <c r="I130" s="202">
        <v>0</v>
      </c>
      <c r="J130" s="215"/>
      <c r="K130" s="247">
        <f>G130*I130</f>
        <v>0</v>
      </c>
      <c r="L130" s="216"/>
      <c r="M130" s="237"/>
    </row>
    <row r="131" spans="1:13">
      <c r="G131" s="174"/>
      <c r="H131" s="174"/>
      <c r="I131" s="204"/>
    </row>
    <row r="132" spans="1:13" ht="128.25">
      <c r="A132" s="244" t="s">
        <v>778</v>
      </c>
      <c r="C132" s="159" t="s">
        <v>779</v>
      </c>
      <c r="G132" s="174"/>
      <c r="H132" s="174"/>
      <c r="I132" s="204"/>
      <c r="L132" s="216"/>
      <c r="M132" s="237"/>
    </row>
    <row r="133" spans="1:13">
      <c r="A133" s="244"/>
      <c r="C133" s="159"/>
      <c r="E133" t="s">
        <v>224</v>
      </c>
      <c r="G133" s="201">
        <v>1</v>
      </c>
      <c r="H133" s="174"/>
      <c r="I133" s="202">
        <v>0</v>
      </c>
      <c r="J133" s="215"/>
      <c r="K133" s="247">
        <f>G133*I133</f>
        <v>0</v>
      </c>
      <c r="L133" s="216"/>
      <c r="M133" s="237"/>
    </row>
    <row r="134" spans="1:13">
      <c r="G134" s="174"/>
      <c r="H134" s="174"/>
      <c r="I134" s="204"/>
    </row>
    <row r="135" spans="1:13" ht="39">
      <c r="A135" s="244" t="s">
        <v>524</v>
      </c>
      <c r="C135" s="159" t="s">
        <v>780</v>
      </c>
      <c r="G135" s="174"/>
      <c r="H135" s="174"/>
      <c r="I135" s="204"/>
      <c r="L135" s="216"/>
      <c r="M135" s="237"/>
    </row>
    <row r="136" spans="1:13">
      <c r="A136" s="244"/>
      <c r="C136" s="159"/>
      <c r="E136" t="s">
        <v>23</v>
      </c>
      <c r="G136" s="201">
        <v>14.130000000000003</v>
      </c>
      <c r="H136" s="174"/>
      <c r="I136" s="202">
        <v>0</v>
      </c>
      <c r="J136" s="215"/>
      <c r="K136" s="247">
        <f>G136*I136</f>
        <v>0</v>
      </c>
      <c r="L136" s="216"/>
      <c r="M136" s="237"/>
    </row>
    <row r="137" spans="1:13">
      <c r="G137" s="174"/>
      <c r="H137" s="174"/>
      <c r="I137" s="204"/>
    </row>
    <row r="138" spans="1:13" ht="51.75">
      <c r="A138" s="244" t="s">
        <v>526</v>
      </c>
      <c r="C138" s="159" t="s">
        <v>519</v>
      </c>
      <c r="G138" s="174"/>
      <c r="H138" s="174"/>
      <c r="I138" s="204"/>
      <c r="L138" s="216"/>
      <c r="M138" s="237"/>
    </row>
    <row r="139" spans="1:13">
      <c r="A139" s="244"/>
      <c r="C139" s="159"/>
      <c r="E139" t="s">
        <v>19</v>
      </c>
      <c r="G139" s="201">
        <v>28</v>
      </c>
      <c r="H139" s="174"/>
      <c r="I139" s="202">
        <v>0</v>
      </c>
      <c r="J139" s="215"/>
      <c r="K139" s="247">
        <f>G139*I139</f>
        <v>0</v>
      </c>
      <c r="L139" s="216"/>
      <c r="M139" s="237"/>
    </row>
    <row r="140" spans="1:13">
      <c r="G140" s="174"/>
      <c r="H140" s="174"/>
      <c r="I140" s="204"/>
    </row>
    <row r="141" spans="1:13" ht="77.25">
      <c r="A141" s="244" t="s">
        <v>528</v>
      </c>
      <c r="C141" s="159" t="s">
        <v>521</v>
      </c>
      <c r="G141" s="174"/>
      <c r="H141" s="174"/>
      <c r="I141" s="204"/>
      <c r="L141" s="216"/>
      <c r="M141" s="237"/>
    </row>
    <row r="142" spans="1:13">
      <c r="A142" s="244"/>
      <c r="C142" s="159"/>
      <c r="E142" t="s">
        <v>34</v>
      </c>
      <c r="G142" s="201">
        <v>374.6</v>
      </c>
      <c r="H142" s="174"/>
      <c r="I142" s="202">
        <v>0</v>
      </c>
      <c r="J142" s="215"/>
      <c r="K142" s="247">
        <f>G142*I142</f>
        <v>0</v>
      </c>
      <c r="L142" s="216"/>
      <c r="M142" s="237"/>
    </row>
    <row r="143" spans="1:13">
      <c r="G143" s="174"/>
      <c r="H143" s="174"/>
      <c r="I143" s="204"/>
    </row>
    <row r="144" spans="1:13" ht="77.25">
      <c r="A144" s="244" t="s">
        <v>530</v>
      </c>
      <c r="C144" s="159" t="s">
        <v>523</v>
      </c>
      <c r="G144" s="174"/>
      <c r="H144" s="174"/>
      <c r="I144" s="204"/>
      <c r="L144" s="216"/>
      <c r="M144" s="237"/>
    </row>
    <row r="145" spans="1:13">
      <c r="A145" s="244"/>
      <c r="C145" s="159"/>
      <c r="E145" t="s">
        <v>34</v>
      </c>
      <c r="G145" s="201">
        <v>202.5</v>
      </c>
      <c r="H145" s="174"/>
      <c r="I145" s="202">
        <v>0</v>
      </c>
      <c r="J145" s="180"/>
      <c r="K145" s="203">
        <f>G145*I145</f>
        <v>0</v>
      </c>
      <c r="L145" s="216"/>
      <c r="M145" s="237"/>
    </row>
    <row r="146" spans="1:13">
      <c r="A146" s="244"/>
      <c r="C146" s="159"/>
      <c r="G146" s="199"/>
      <c r="H146" s="174"/>
      <c r="I146" s="206"/>
      <c r="J146" s="180"/>
      <c r="K146" s="180"/>
      <c r="L146" s="216"/>
      <c r="M146" s="237"/>
    </row>
    <row r="147" spans="1:13" ht="64.5">
      <c r="A147" s="244" t="s">
        <v>532</v>
      </c>
      <c r="C147" s="159" t="s">
        <v>544</v>
      </c>
      <c r="G147" s="174"/>
      <c r="H147" s="174"/>
      <c r="I147" s="204"/>
      <c r="L147" s="216"/>
      <c r="M147" s="237"/>
    </row>
    <row r="148" spans="1:13">
      <c r="A148" s="244"/>
      <c r="C148" s="159"/>
      <c r="E148" t="s">
        <v>34</v>
      </c>
      <c r="G148" s="201">
        <v>10</v>
      </c>
      <c r="H148" s="174"/>
      <c r="I148" s="212">
        <v>0</v>
      </c>
      <c r="J148" s="215"/>
      <c r="K148" s="247">
        <f>G148*I148</f>
        <v>0</v>
      </c>
      <c r="L148" s="216"/>
      <c r="M148" s="237"/>
    </row>
    <row r="149" spans="1:13">
      <c r="A149" s="244"/>
      <c r="C149" s="159"/>
      <c r="G149" s="199"/>
      <c r="H149" s="174"/>
      <c r="I149" s="213"/>
      <c r="J149" s="215"/>
      <c r="K149" s="215"/>
      <c r="L149" s="216"/>
      <c r="M149" s="237"/>
    </row>
    <row r="150" spans="1:13" ht="45">
      <c r="A150" s="244" t="s">
        <v>534</v>
      </c>
      <c r="B150" s="191"/>
      <c r="C150" s="177" t="s">
        <v>781</v>
      </c>
      <c r="D150" s="174"/>
      <c r="G150" s="174"/>
      <c r="H150" s="174"/>
      <c r="I150" s="204"/>
      <c r="L150" s="216"/>
      <c r="M150" s="237"/>
    </row>
    <row r="151" spans="1:13">
      <c r="A151" s="244"/>
      <c r="B151" s="191"/>
      <c r="C151" s="177"/>
      <c r="D151" s="174"/>
      <c r="E151" s="174" t="s">
        <v>224</v>
      </c>
      <c r="F151" s="191"/>
      <c r="G151" s="201">
        <v>22</v>
      </c>
      <c r="H151" s="174"/>
      <c r="I151" s="212">
        <v>0</v>
      </c>
      <c r="J151" s="180"/>
      <c r="K151" s="203">
        <f>G151*I151</f>
        <v>0</v>
      </c>
      <c r="L151" s="216"/>
      <c r="M151" s="237"/>
    </row>
    <row r="152" spans="1:13">
      <c r="B152" s="191"/>
      <c r="C152" s="177"/>
      <c r="D152" s="174"/>
      <c r="E152" s="174"/>
      <c r="F152" s="191"/>
      <c r="G152" s="199"/>
      <c r="H152" s="174"/>
      <c r="I152" s="213"/>
      <c r="J152" s="180"/>
      <c r="K152" s="180"/>
      <c r="L152" s="216"/>
      <c r="M152" s="237"/>
    </row>
    <row r="153" spans="1:13" ht="150">
      <c r="A153" s="244" t="s">
        <v>536</v>
      </c>
      <c r="B153" s="191"/>
      <c r="C153" s="177" t="s">
        <v>782</v>
      </c>
      <c r="D153" s="174"/>
      <c r="E153" s="174"/>
      <c r="F153" s="191"/>
      <c r="G153" s="199"/>
      <c r="H153" s="174"/>
      <c r="I153" s="213"/>
      <c r="J153" s="180"/>
      <c r="K153" s="180"/>
      <c r="L153" s="216"/>
      <c r="M153" s="237"/>
    </row>
    <row r="154" spans="1:13">
      <c r="B154" s="191"/>
      <c r="C154" s="177"/>
      <c r="D154" s="174"/>
      <c r="E154" s="174" t="s">
        <v>224</v>
      </c>
      <c r="F154" s="191"/>
      <c r="G154" s="201">
        <v>1</v>
      </c>
      <c r="H154" s="174"/>
      <c r="I154" s="212">
        <v>0</v>
      </c>
      <c r="J154" s="180"/>
      <c r="K154" s="203">
        <f>G154*I154</f>
        <v>0</v>
      </c>
      <c r="L154" s="216"/>
      <c r="M154" s="237"/>
    </row>
    <row r="155" spans="1:13">
      <c r="B155" s="191"/>
      <c r="C155" s="177"/>
      <c r="D155" s="174"/>
      <c r="E155" s="174"/>
      <c r="F155" s="191"/>
      <c r="G155" s="199"/>
      <c r="H155" s="174"/>
      <c r="I155" s="213"/>
      <c r="J155" s="180"/>
      <c r="K155" s="180"/>
      <c r="L155" s="216"/>
      <c r="M155" s="237"/>
    </row>
    <row r="156" spans="1:13" ht="30">
      <c r="A156" s="244" t="s">
        <v>538</v>
      </c>
      <c r="B156" s="191"/>
      <c r="C156" s="177" t="s">
        <v>783</v>
      </c>
      <c r="D156" s="174"/>
      <c r="E156" s="174"/>
      <c r="F156" s="191"/>
      <c r="G156" s="199"/>
      <c r="H156" s="174"/>
      <c r="I156" s="213"/>
      <c r="J156" s="180"/>
      <c r="K156" s="180"/>
      <c r="L156" s="216"/>
      <c r="M156" s="237"/>
    </row>
    <row r="157" spans="1:13">
      <c r="B157" s="191"/>
      <c r="C157" s="177"/>
      <c r="D157" s="174"/>
      <c r="E157" s="174" t="s">
        <v>560</v>
      </c>
      <c r="F157" s="191"/>
      <c r="G157" s="201">
        <v>282.60000000000002</v>
      </c>
      <c r="H157" s="174"/>
      <c r="I157" s="212">
        <v>0</v>
      </c>
      <c r="J157" s="180"/>
      <c r="K157" s="203">
        <f>G157*I157</f>
        <v>0</v>
      </c>
      <c r="L157" s="216"/>
      <c r="M157" s="237"/>
    </row>
    <row r="158" spans="1:13">
      <c r="B158" s="191"/>
      <c r="C158" s="177"/>
      <c r="D158" s="174"/>
      <c r="E158" s="174"/>
      <c r="F158" s="191"/>
      <c r="G158" s="199"/>
      <c r="H158" s="174"/>
      <c r="I158" s="213"/>
      <c r="J158" s="180"/>
      <c r="K158" s="180"/>
      <c r="L158" s="216"/>
      <c r="M158" s="237"/>
    </row>
    <row r="159" spans="1:13" ht="75">
      <c r="A159" s="244" t="s">
        <v>540</v>
      </c>
      <c r="B159" s="191"/>
      <c r="C159" s="177" t="s">
        <v>784</v>
      </c>
      <c r="D159" s="174"/>
      <c r="E159" s="174"/>
      <c r="F159" s="191"/>
      <c r="G159" s="199"/>
      <c r="H159" s="174"/>
      <c r="I159" s="213"/>
      <c r="J159" s="180"/>
      <c r="K159" s="180"/>
      <c r="L159" s="216"/>
      <c r="M159" s="237"/>
    </row>
    <row r="160" spans="1:13">
      <c r="B160" s="191"/>
      <c r="C160" s="177"/>
      <c r="D160" s="174"/>
      <c r="E160" s="174" t="s">
        <v>560</v>
      </c>
      <c r="F160" s="191"/>
      <c r="G160" s="201">
        <v>282.60000000000002</v>
      </c>
      <c r="H160" s="174"/>
      <c r="I160" s="212">
        <v>0</v>
      </c>
      <c r="J160" s="180"/>
      <c r="K160" s="203">
        <f>G160*I160</f>
        <v>0</v>
      </c>
      <c r="L160" s="216"/>
      <c r="M160" s="237"/>
    </row>
    <row r="161" spans="1:13">
      <c r="B161" s="191"/>
      <c r="C161" s="177"/>
      <c r="D161" s="174"/>
      <c r="E161" s="174"/>
      <c r="F161" s="191"/>
      <c r="G161" s="199"/>
      <c r="H161" s="174"/>
      <c r="I161" s="213"/>
      <c r="J161" s="180"/>
      <c r="K161" s="180"/>
      <c r="L161" s="216"/>
      <c r="M161" s="237"/>
    </row>
    <row r="162" spans="1:13" ht="60">
      <c r="A162" s="244" t="s">
        <v>543</v>
      </c>
      <c r="B162" s="191"/>
      <c r="C162" s="177" t="s">
        <v>785</v>
      </c>
      <c r="D162" s="174"/>
      <c r="E162" s="174"/>
      <c r="F162" s="191"/>
      <c r="G162" s="199"/>
      <c r="H162" s="174"/>
      <c r="I162" s="213"/>
      <c r="J162" s="180"/>
      <c r="K162" s="180"/>
      <c r="L162" s="216"/>
      <c r="M162" s="237"/>
    </row>
    <row r="163" spans="1:13">
      <c r="B163" s="191"/>
      <c r="C163" s="177"/>
      <c r="D163" s="174"/>
      <c r="E163" s="174" t="s">
        <v>560</v>
      </c>
      <c r="F163" s="191"/>
      <c r="G163" s="201">
        <v>282.60000000000002</v>
      </c>
      <c r="H163" s="174"/>
      <c r="I163" s="212">
        <v>0</v>
      </c>
      <c r="J163" s="180"/>
      <c r="K163" s="203">
        <f>G163*I163</f>
        <v>0</v>
      </c>
      <c r="L163" s="216"/>
      <c r="M163" s="237"/>
    </row>
    <row r="164" spans="1:13">
      <c r="B164" s="191"/>
      <c r="C164" s="177"/>
      <c r="D164" s="174"/>
      <c r="E164" s="174"/>
      <c r="F164" s="191"/>
      <c r="G164" s="199"/>
      <c r="H164" s="174"/>
      <c r="I164" s="213"/>
      <c r="J164" s="180"/>
      <c r="K164" s="180"/>
      <c r="L164" s="216"/>
      <c r="M164" s="237"/>
    </row>
    <row r="165" spans="1:13" ht="45">
      <c r="A165" s="244" t="s">
        <v>545</v>
      </c>
      <c r="B165" s="191"/>
      <c r="C165" s="177" t="s">
        <v>786</v>
      </c>
      <c r="D165" s="174"/>
      <c r="E165" s="174"/>
      <c r="F165" s="191"/>
      <c r="G165" s="199"/>
      <c r="H165" s="174"/>
      <c r="I165" s="213"/>
      <c r="J165" s="180"/>
      <c r="K165" s="180"/>
      <c r="L165" s="216"/>
      <c r="M165" s="237"/>
    </row>
    <row r="166" spans="1:13">
      <c r="B166" s="191"/>
      <c r="C166" s="177"/>
      <c r="D166" s="174"/>
      <c r="E166" s="174" t="s">
        <v>224</v>
      </c>
      <c r="F166" s="191"/>
      <c r="G166" s="201">
        <v>16</v>
      </c>
      <c r="H166" s="174"/>
      <c r="I166" s="212">
        <v>0</v>
      </c>
      <c r="J166" s="180"/>
      <c r="K166" s="203">
        <f>G166*I166</f>
        <v>0</v>
      </c>
      <c r="L166" s="216"/>
      <c r="M166" s="237"/>
    </row>
    <row r="167" spans="1:13">
      <c r="A167" s="246"/>
      <c r="G167" s="199"/>
      <c r="H167" s="174"/>
      <c r="I167" s="180"/>
      <c r="J167" s="215"/>
      <c r="K167" s="215"/>
      <c r="L167" s="216"/>
      <c r="M167" s="237"/>
    </row>
    <row r="168" spans="1:13" ht="16.5" thickBot="1">
      <c r="A168" s="250"/>
      <c r="B168" s="251"/>
      <c r="C168" s="250" t="s">
        <v>787</v>
      </c>
      <c r="D168" s="251"/>
      <c r="E168" s="251"/>
      <c r="F168" s="251"/>
      <c r="G168" s="208"/>
      <c r="H168" s="207"/>
      <c r="I168" s="209"/>
      <c r="J168" s="252"/>
      <c r="K168" s="253">
        <f>SUM(K66:K167)</f>
        <v>0</v>
      </c>
      <c r="L168" s="216"/>
      <c r="M168" s="237"/>
    </row>
    <row r="169" spans="1:13" ht="15.75" thickTop="1">
      <c r="F169" s="216"/>
      <c r="G169" s="196"/>
      <c r="H169" s="196"/>
      <c r="I169" s="196"/>
      <c r="J169" s="216"/>
      <c r="L169" s="216"/>
      <c r="M169" s="237"/>
    </row>
    <row r="170" spans="1:13" s="194" customFormat="1" ht="15.75">
      <c r="A170" s="238" t="s">
        <v>556</v>
      </c>
      <c r="B170" s="239"/>
      <c r="C170" s="240" t="s">
        <v>713</v>
      </c>
      <c r="D170" s="239"/>
      <c r="E170" s="239"/>
      <c r="F170" s="239"/>
      <c r="G170" s="254"/>
      <c r="H170" s="254"/>
      <c r="I170" s="254"/>
      <c r="J170" s="239"/>
      <c r="K170" s="241"/>
      <c r="L170" s="242"/>
      <c r="M170" s="243"/>
    </row>
    <row r="171" spans="1:13">
      <c r="A171" s="246"/>
      <c r="G171" s="199"/>
      <c r="H171" s="174"/>
      <c r="I171" s="180"/>
      <c r="J171" s="215"/>
      <c r="K171" s="215"/>
      <c r="L171" s="216"/>
      <c r="M171" s="237"/>
    </row>
    <row r="172" spans="1:13" s="194" customFormat="1" ht="15.75">
      <c r="A172" s="255"/>
      <c r="C172" s="159" t="s">
        <v>727</v>
      </c>
      <c r="G172" s="181"/>
      <c r="H172" s="181"/>
      <c r="I172" s="181"/>
      <c r="L172" s="242"/>
      <c r="M172" s="243"/>
    </row>
    <row r="173" spans="1:13" s="194" customFormat="1" ht="192">
      <c r="A173" s="255"/>
      <c r="C173" s="159" t="s">
        <v>788</v>
      </c>
      <c r="G173" s="181"/>
      <c r="H173" s="181"/>
      <c r="I173" s="181"/>
      <c r="L173" s="242"/>
      <c r="M173" s="243"/>
    </row>
    <row r="174" spans="1:13" s="194" customFormat="1" ht="26.25">
      <c r="A174" s="255"/>
      <c r="C174" s="159" t="s">
        <v>789</v>
      </c>
      <c r="G174" s="181"/>
      <c r="H174" s="181"/>
      <c r="I174" s="342"/>
      <c r="L174" s="242"/>
      <c r="M174" s="243"/>
    </row>
    <row r="175" spans="1:13">
      <c r="G175" s="174"/>
      <c r="H175" s="174"/>
      <c r="I175" s="204"/>
      <c r="L175" s="216"/>
      <c r="M175" s="237"/>
    </row>
    <row r="176" spans="1:13" ht="75">
      <c r="A176" s="244" t="s">
        <v>557</v>
      </c>
      <c r="B176" s="191"/>
      <c r="C176" s="177" t="s">
        <v>790</v>
      </c>
      <c r="D176" s="174"/>
      <c r="G176" s="174"/>
      <c r="H176" s="174"/>
      <c r="I176" s="204"/>
      <c r="L176" s="216"/>
      <c r="M176" s="237"/>
    </row>
    <row r="177" spans="1:13">
      <c r="A177" s="244"/>
      <c r="B177" s="191"/>
      <c r="C177" s="177"/>
      <c r="D177" s="174"/>
      <c r="E177" s="174" t="s">
        <v>224</v>
      </c>
      <c r="F177" s="191"/>
      <c r="G177" s="201">
        <v>1</v>
      </c>
      <c r="H177" s="174"/>
      <c r="I177" s="212">
        <v>0</v>
      </c>
      <c r="J177" s="180"/>
      <c r="K177" s="203">
        <f>G177*I177</f>
        <v>0</v>
      </c>
      <c r="L177" s="216"/>
      <c r="M177" s="237"/>
    </row>
    <row r="178" spans="1:13">
      <c r="B178" s="191"/>
      <c r="C178" s="177"/>
      <c r="D178" s="174"/>
      <c r="E178" s="174"/>
      <c r="F178" s="191"/>
      <c r="G178" s="199"/>
      <c r="H178" s="174"/>
      <c r="I178" s="213"/>
      <c r="J178" s="180"/>
      <c r="K178" s="180"/>
      <c r="L178" s="216"/>
      <c r="M178" s="237"/>
    </row>
    <row r="179" spans="1:13" ht="75">
      <c r="A179" s="244" t="s">
        <v>561</v>
      </c>
      <c r="B179" s="191"/>
      <c r="C179" s="177" t="s">
        <v>791</v>
      </c>
      <c r="G179" s="174"/>
      <c r="H179" s="174"/>
      <c r="I179" s="204"/>
      <c r="L179" s="216"/>
      <c r="M179" s="237"/>
    </row>
    <row r="180" spans="1:13">
      <c r="B180" s="191"/>
      <c r="C180" s="177"/>
      <c r="D180" s="174"/>
      <c r="E180" s="174" t="s">
        <v>224</v>
      </c>
      <c r="F180" s="191"/>
      <c r="G180" s="201">
        <v>22</v>
      </c>
      <c r="H180" s="174"/>
      <c r="I180" s="212">
        <v>0</v>
      </c>
      <c r="J180" s="180"/>
      <c r="K180" s="203">
        <f>G180*I180</f>
        <v>0</v>
      </c>
      <c r="L180" s="216"/>
      <c r="M180" s="237"/>
    </row>
    <row r="181" spans="1:13">
      <c r="B181" s="191"/>
      <c r="C181" s="177"/>
      <c r="D181" s="174"/>
      <c r="E181" s="174"/>
      <c r="F181" s="191"/>
      <c r="G181" s="199"/>
      <c r="H181" s="174"/>
      <c r="I181" s="213"/>
      <c r="J181" s="180"/>
      <c r="K181" s="180"/>
      <c r="L181" s="216"/>
      <c r="M181" s="237"/>
    </row>
    <row r="182" spans="1:13" ht="60">
      <c r="A182" s="244" t="s">
        <v>563</v>
      </c>
      <c r="B182" s="174"/>
      <c r="C182" s="177" t="s">
        <v>792</v>
      </c>
      <c r="D182" s="174"/>
      <c r="G182" s="174"/>
      <c r="H182" s="174"/>
      <c r="I182" s="204"/>
      <c r="L182" s="216"/>
      <c r="M182" s="237"/>
    </row>
    <row r="183" spans="1:13">
      <c r="A183" s="198"/>
      <c r="B183" s="174"/>
      <c r="C183" s="177"/>
      <c r="D183" s="174"/>
      <c r="E183" s="174" t="s">
        <v>34</v>
      </c>
      <c r="F183" s="174"/>
      <c r="G183" s="201">
        <v>92</v>
      </c>
      <c r="H183" s="174"/>
      <c r="I183" s="202">
        <v>0</v>
      </c>
      <c r="J183" s="180"/>
      <c r="K183" s="203">
        <f>G183*I183</f>
        <v>0</v>
      </c>
      <c r="L183" s="216"/>
      <c r="M183" s="237"/>
    </row>
    <row r="184" spans="1:13">
      <c r="A184" s="198"/>
      <c r="B184" s="174"/>
      <c r="C184" s="177"/>
      <c r="D184" s="174"/>
      <c r="E184" s="174"/>
      <c r="F184" s="174"/>
      <c r="G184" s="199"/>
      <c r="H184" s="174"/>
      <c r="I184" s="206"/>
      <c r="J184" s="180"/>
      <c r="K184" s="180"/>
      <c r="L184" s="216"/>
      <c r="M184" s="237"/>
    </row>
    <row r="185" spans="1:13" ht="75">
      <c r="A185" s="244" t="s">
        <v>570</v>
      </c>
      <c r="B185" s="174"/>
      <c r="C185" s="177" t="s">
        <v>793</v>
      </c>
      <c r="D185" s="174"/>
      <c r="G185" s="174"/>
      <c r="H185" s="174"/>
      <c r="I185" s="204"/>
      <c r="L185" s="216"/>
      <c r="M185" s="237"/>
    </row>
    <row r="186" spans="1:13">
      <c r="A186" s="198"/>
      <c r="B186" s="174"/>
      <c r="C186" s="177"/>
      <c r="D186" s="174"/>
      <c r="E186" s="174" t="s">
        <v>16</v>
      </c>
      <c r="F186" s="174"/>
      <c r="G186" s="201">
        <v>22</v>
      </c>
      <c r="H186" s="174"/>
      <c r="I186" s="202">
        <v>0</v>
      </c>
      <c r="J186" s="180"/>
      <c r="K186" s="203">
        <f>G186*I186</f>
        <v>0</v>
      </c>
      <c r="L186" s="216"/>
      <c r="M186" s="237"/>
    </row>
    <row r="187" spans="1:13">
      <c r="A187" s="198"/>
      <c r="B187" s="174"/>
      <c r="C187" s="177"/>
      <c r="D187" s="174"/>
      <c r="E187" s="174"/>
      <c r="F187" s="174"/>
      <c r="G187" s="199"/>
      <c r="H187" s="174"/>
      <c r="I187" s="206"/>
      <c r="J187" s="180"/>
      <c r="K187" s="180"/>
      <c r="L187" s="216"/>
      <c r="M187" s="237"/>
    </row>
    <row r="188" spans="1:13" ht="90">
      <c r="A188" s="244" t="s">
        <v>573</v>
      </c>
      <c r="B188" s="174"/>
      <c r="C188" s="177" t="s">
        <v>794</v>
      </c>
      <c r="D188" s="174"/>
      <c r="G188" s="174"/>
      <c r="H188" s="174"/>
      <c r="I188" s="204"/>
      <c r="L188" s="216"/>
      <c r="M188" s="237"/>
    </row>
    <row r="189" spans="1:13">
      <c r="A189" s="198"/>
      <c r="B189" s="174"/>
      <c r="C189" s="177"/>
      <c r="D189" s="174"/>
      <c r="E189" s="174" t="s">
        <v>224</v>
      </c>
      <c r="F189" s="174"/>
      <c r="G189" s="201">
        <v>6</v>
      </c>
      <c r="H189" s="174"/>
      <c r="I189" s="202">
        <v>0</v>
      </c>
      <c r="J189" s="180"/>
      <c r="K189" s="203">
        <f>G189*I189</f>
        <v>0</v>
      </c>
      <c r="L189" s="216"/>
      <c r="M189" s="237"/>
    </row>
    <row r="190" spans="1:13" ht="90">
      <c r="A190" s="244" t="s">
        <v>576</v>
      </c>
      <c r="B190" s="174"/>
      <c r="C190" s="177" t="s">
        <v>795</v>
      </c>
      <c r="D190" s="174"/>
      <c r="G190" s="174"/>
      <c r="H190" s="174"/>
      <c r="I190" s="204"/>
      <c r="L190" s="216"/>
      <c r="M190" s="237"/>
    </row>
    <row r="191" spans="1:13">
      <c r="A191" s="198"/>
      <c r="B191" s="174"/>
      <c r="C191" s="177"/>
      <c r="D191" s="174"/>
      <c r="E191" s="174" t="s">
        <v>224</v>
      </c>
      <c r="F191" s="174"/>
      <c r="G191" s="201">
        <v>16</v>
      </c>
      <c r="H191" s="174"/>
      <c r="I191" s="202">
        <v>0</v>
      </c>
      <c r="J191" s="180"/>
      <c r="K191" s="203">
        <f>G191*I191</f>
        <v>0</v>
      </c>
      <c r="L191" s="216"/>
      <c r="M191" s="237"/>
    </row>
    <row r="192" spans="1:13" ht="51.75">
      <c r="A192" s="244" t="s">
        <v>597</v>
      </c>
      <c r="C192" s="159" t="s">
        <v>796</v>
      </c>
      <c r="G192" s="174"/>
      <c r="H192" s="174"/>
      <c r="I192" s="204"/>
      <c r="L192" s="216"/>
      <c r="M192" s="237"/>
    </row>
    <row r="193" spans="1:13">
      <c r="A193" s="244"/>
      <c r="C193" s="159"/>
      <c r="E193" t="s">
        <v>23</v>
      </c>
      <c r="G193" s="201">
        <v>5</v>
      </c>
      <c r="H193" s="174"/>
      <c r="I193" s="202">
        <v>0</v>
      </c>
      <c r="J193" s="215"/>
      <c r="K193" s="247">
        <f>G193*I193</f>
        <v>0</v>
      </c>
      <c r="L193" s="216"/>
      <c r="M193" s="237"/>
    </row>
    <row r="194" spans="1:13">
      <c r="A194" s="198"/>
      <c r="B194" s="174"/>
      <c r="C194" s="177"/>
      <c r="D194" s="174"/>
      <c r="E194" s="174"/>
      <c r="F194" s="174"/>
      <c r="G194" s="199"/>
      <c r="H194" s="174"/>
      <c r="I194" s="206"/>
      <c r="J194" s="180"/>
      <c r="K194" s="180"/>
      <c r="L194" s="216"/>
      <c r="M194" s="237"/>
    </row>
    <row r="195" spans="1:13" ht="60">
      <c r="A195" s="244" t="s">
        <v>603</v>
      </c>
      <c r="B195" s="191"/>
      <c r="C195" s="177" t="s">
        <v>797</v>
      </c>
      <c r="D195" s="174"/>
      <c r="E195" s="174"/>
      <c r="F195" s="191"/>
      <c r="G195" s="199"/>
      <c r="H195" s="174"/>
      <c r="I195" s="213"/>
      <c r="J195" s="180"/>
      <c r="K195" s="180"/>
      <c r="L195" s="216"/>
      <c r="M195" s="237"/>
    </row>
    <row r="196" spans="1:13">
      <c r="B196" s="191"/>
      <c r="C196" s="177"/>
      <c r="D196" s="174"/>
      <c r="E196" s="174" t="s">
        <v>224</v>
      </c>
      <c r="F196" s="191"/>
      <c r="G196" s="201">
        <v>22</v>
      </c>
      <c r="H196" s="174"/>
      <c r="I196" s="212">
        <v>0</v>
      </c>
      <c r="J196" s="180"/>
      <c r="K196" s="203">
        <f>G196*I196</f>
        <v>0</v>
      </c>
      <c r="L196" s="216"/>
      <c r="M196" s="237"/>
    </row>
    <row r="197" spans="1:13" s="191" customFormat="1">
      <c r="A197" s="200"/>
      <c r="B197" s="174"/>
      <c r="C197" s="174"/>
      <c r="D197" s="174"/>
      <c r="E197" s="174"/>
      <c r="F197" s="174"/>
      <c r="G197" s="174"/>
      <c r="H197" s="174"/>
      <c r="I197" s="174"/>
      <c r="J197" s="174"/>
      <c r="K197" s="174"/>
      <c r="M197" s="237"/>
    </row>
    <row r="198" spans="1:13" ht="16.5" thickBot="1">
      <c r="A198" s="250"/>
      <c r="B198" s="251"/>
      <c r="C198" s="250" t="s">
        <v>798</v>
      </c>
      <c r="D198" s="251"/>
      <c r="E198" s="251"/>
      <c r="F198" s="251"/>
      <c r="G198" s="208"/>
      <c r="H198" s="207"/>
      <c r="I198" s="209"/>
      <c r="J198" s="252"/>
      <c r="K198" s="253">
        <f>SUM(K170:K196)</f>
        <v>0</v>
      </c>
      <c r="L198" s="216"/>
      <c r="M198" s="237"/>
    </row>
    <row r="199" spans="1:13" s="191" customFormat="1" ht="15.75" thickTop="1">
      <c r="A199" s="179"/>
      <c r="G199" s="199"/>
      <c r="H199" s="174"/>
      <c r="I199" s="180"/>
      <c r="J199" s="237"/>
      <c r="K199" s="237"/>
      <c r="L199" s="217"/>
      <c r="M199" s="237"/>
    </row>
    <row r="200" spans="1:13" s="191" customFormat="1">
      <c r="A200" s="174"/>
      <c r="B200" s="174"/>
      <c r="C200" s="174"/>
      <c r="D200" s="174"/>
      <c r="E200" s="174"/>
      <c r="F200" s="174"/>
      <c r="G200" s="174"/>
      <c r="H200" s="174"/>
      <c r="I200" s="174"/>
      <c r="J200" s="174"/>
      <c r="K200" s="174"/>
      <c r="L200" s="217"/>
      <c r="M200" s="237"/>
    </row>
    <row r="201" spans="1:13" s="194" customFormat="1" ht="15.75">
      <c r="A201" s="238" t="s">
        <v>699</v>
      </c>
      <c r="B201" s="239"/>
      <c r="C201" s="240" t="s">
        <v>448</v>
      </c>
      <c r="D201" s="239"/>
      <c r="E201" s="239"/>
      <c r="F201" s="239"/>
      <c r="G201" s="254"/>
      <c r="H201" s="254"/>
      <c r="I201" s="254"/>
      <c r="J201" s="239"/>
      <c r="K201" s="241"/>
      <c r="L201" s="242"/>
      <c r="M201" s="243"/>
    </row>
    <row r="202" spans="1:13" s="191" customFormat="1">
      <c r="A202" s="200"/>
      <c r="B202" s="174"/>
      <c r="C202" s="174"/>
      <c r="D202" s="174"/>
      <c r="E202" s="174"/>
      <c r="F202" s="174"/>
      <c r="G202" s="199"/>
      <c r="H202" s="174"/>
      <c r="I202" s="206"/>
      <c r="J202" s="180"/>
      <c r="K202" s="180"/>
      <c r="L202" s="217"/>
      <c r="M202" s="237"/>
    </row>
    <row r="203" spans="1:13" s="191" customFormat="1" ht="60">
      <c r="A203" s="198" t="s">
        <v>700</v>
      </c>
      <c r="B203" s="174"/>
      <c r="C203" s="177" t="s">
        <v>701</v>
      </c>
      <c r="D203" s="174"/>
      <c r="E203" s="174"/>
      <c r="F203" s="174"/>
      <c r="G203" s="199"/>
      <c r="H203" s="174"/>
      <c r="I203" s="206"/>
      <c r="J203" s="180"/>
      <c r="K203" s="180"/>
      <c r="L203" s="217"/>
      <c r="M203" s="237"/>
    </row>
    <row r="204" spans="1:13" s="191" customFormat="1">
      <c r="A204" s="200"/>
      <c r="B204" s="174"/>
      <c r="C204" s="174"/>
      <c r="D204" s="174"/>
      <c r="E204" s="174" t="s">
        <v>560</v>
      </c>
      <c r="F204" s="174"/>
      <c r="G204" s="201">
        <v>282.60000000000002</v>
      </c>
      <c r="H204" s="174"/>
      <c r="I204" s="202">
        <v>0</v>
      </c>
      <c r="J204" s="180"/>
      <c r="K204" s="203">
        <f>G204*I204</f>
        <v>0</v>
      </c>
      <c r="L204" s="217"/>
      <c r="M204" s="237"/>
    </row>
    <row r="205" spans="1:13" s="191" customFormat="1">
      <c r="A205" s="174"/>
      <c r="B205" s="174"/>
      <c r="C205" s="174"/>
      <c r="D205" s="174"/>
      <c r="E205" s="174"/>
      <c r="F205" s="174"/>
      <c r="G205" s="199"/>
      <c r="H205" s="174"/>
      <c r="I205" s="206"/>
      <c r="J205" s="180"/>
      <c r="K205" s="180"/>
      <c r="L205" s="217"/>
      <c r="M205" s="237"/>
    </row>
    <row r="206" spans="1:13" s="191" customFormat="1" ht="30">
      <c r="A206" s="198" t="s">
        <v>702</v>
      </c>
      <c r="B206" s="174"/>
      <c r="C206" s="177" t="s">
        <v>703</v>
      </c>
      <c r="D206" s="174"/>
      <c r="E206" s="174"/>
      <c r="F206" s="174"/>
      <c r="G206" s="199"/>
      <c r="H206" s="174"/>
      <c r="I206" s="206"/>
      <c r="J206" s="180"/>
      <c r="K206" s="180"/>
      <c r="L206" s="217"/>
      <c r="M206" s="237"/>
    </row>
    <row r="207" spans="1:13" s="191" customFormat="1">
      <c r="A207" s="174"/>
      <c r="B207" s="174"/>
      <c r="C207" s="174"/>
      <c r="D207" s="174"/>
      <c r="E207" s="174" t="s">
        <v>560</v>
      </c>
      <c r="F207" s="174"/>
      <c r="G207" s="201">
        <v>282.60000000000002</v>
      </c>
      <c r="H207" s="174"/>
      <c r="I207" s="202">
        <v>0</v>
      </c>
      <c r="J207" s="180"/>
      <c r="K207" s="203">
        <f>G207*I207</f>
        <v>0</v>
      </c>
      <c r="L207" s="217"/>
      <c r="M207" s="237"/>
    </row>
    <row r="208" spans="1:13" s="191" customFormat="1">
      <c r="A208" s="174"/>
      <c r="B208" s="174"/>
      <c r="C208" s="174"/>
      <c r="D208" s="174"/>
      <c r="E208" s="174"/>
      <c r="F208" s="174"/>
      <c r="G208" s="199"/>
      <c r="H208" s="174"/>
      <c r="I208" s="206"/>
      <c r="J208" s="180"/>
      <c r="K208" s="180"/>
      <c r="L208" s="217"/>
      <c r="M208" s="237"/>
    </row>
    <row r="209" spans="1:13" s="191" customFormat="1" ht="60">
      <c r="A209" s="198" t="s">
        <v>704</v>
      </c>
      <c r="B209" s="174"/>
      <c r="C209" s="177" t="s">
        <v>705</v>
      </c>
      <c r="D209" s="174"/>
      <c r="E209" s="174"/>
      <c r="F209" s="174"/>
      <c r="G209" s="199"/>
      <c r="H209" s="174"/>
      <c r="I209" s="206"/>
      <c r="J209" s="180"/>
      <c r="K209" s="180"/>
      <c r="L209" s="217"/>
      <c r="M209" s="237"/>
    </row>
    <row r="210" spans="1:13" s="191" customFormat="1">
      <c r="A210" s="174"/>
      <c r="B210" s="174"/>
      <c r="C210" s="174"/>
      <c r="D210" s="174"/>
      <c r="E210" s="174" t="s">
        <v>224</v>
      </c>
      <c r="F210" s="174"/>
      <c r="G210" s="201">
        <v>1</v>
      </c>
      <c r="H210" s="174"/>
      <c r="I210" s="212">
        <v>0</v>
      </c>
      <c r="J210" s="180"/>
      <c r="K210" s="203">
        <f>G210*I210</f>
        <v>0</v>
      </c>
      <c r="L210" s="217"/>
      <c r="M210" s="237"/>
    </row>
    <row r="211" spans="1:13" s="191" customFormat="1">
      <c r="A211" s="174"/>
      <c r="B211" s="174"/>
      <c r="C211" s="174"/>
      <c r="D211" s="174"/>
      <c r="E211" s="174"/>
      <c r="F211" s="174"/>
      <c r="G211" s="199"/>
      <c r="H211" s="174"/>
      <c r="I211" s="206"/>
      <c r="J211" s="180"/>
      <c r="K211" s="180"/>
      <c r="L211" s="217"/>
      <c r="M211" s="237"/>
    </row>
    <row r="212" spans="1:13" s="191" customFormat="1" ht="105">
      <c r="A212" s="198" t="s">
        <v>706</v>
      </c>
      <c r="B212" s="174"/>
      <c r="C212" s="177" t="s">
        <v>707</v>
      </c>
      <c r="D212" s="174"/>
      <c r="E212" s="174"/>
      <c r="F212" s="174"/>
      <c r="G212" s="199"/>
      <c r="H212" s="174"/>
      <c r="I212" s="206"/>
      <c r="J212" s="180"/>
      <c r="K212" s="180"/>
      <c r="L212" s="217"/>
      <c r="M212" s="237"/>
    </row>
    <row r="213" spans="1:13" s="191" customFormat="1">
      <c r="A213" s="174"/>
      <c r="B213" s="174"/>
      <c r="C213" s="174"/>
      <c r="D213" s="174"/>
      <c r="E213" s="174" t="s">
        <v>224</v>
      </c>
      <c r="F213" s="174"/>
      <c r="G213" s="201">
        <v>1</v>
      </c>
      <c r="H213" s="174"/>
      <c r="I213" s="212">
        <v>0</v>
      </c>
      <c r="J213" s="180"/>
      <c r="K213" s="203">
        <f>G213*I213</f>
        <v>0</v>
      </c>
      <c r="L213" s="217"/>
      <c r="M213" s="237"/>
    </row>
    <row r="214" spans="1:13" s="191" customFormat="1" ht="15.75" thickBot="1">
      <c r="A214" s="174"/>
      <c r="B214" s="174"/>
      <c r="C214" s="174"/>
      <c r="D214" s="174"/>
      <c r="E214" s="174"/>
      <c r="F214" s="174"/>
      <c r="G214" s="199"/>
      <c r="H214" s="174"/>
      <c r="I214" s="180"/>
      <c r="J214" s="180"/>
      <c r="K214" s="257"/>
      <c r="L214" s="217"/>
      <c r="M214" s="237"/>
    </row>
    <row r="215" spans="1:13" ht="17.25" thickTop="1" thickBot="1">
      <c r="A215" s="250"/>
      <c r="B215" s="251"/>
      <c r="C215" s="250" t="s">
        <v>708</v>
      </c>
      <c r="D215" s="251"/>
      <c r="E215" s="251"/>
      <c r="F215" s="251"/>
      <c r="G215" s="208"/>
      <c r="H215" s="207"/>
      <c r="I215" s="209"/>
      <c r="J215" s="252"/>
      <c r="K215" s="253">
        <f>SUM(K201:K214)</f>
        <v>0</v>
      </c>
      <c r="L215" s="216"/>
      <c r="M215" s="237"/>
    </row>
    <row r="216" spans="1:13" s="191" customFormat="1" ht="15.75" thickTop="1">
      <c r="C216" s="258"/>
      <c r="G216" s="199"/>
      <c r="H216" s="174"/>
      <c r="I216" s="180"/>
      <c r="J216" s="237"/>
      <c r="K216" s="237"/>
      <c r="L216" s="217"/>
      <c r="M216" s="237"/>
    </row>
    <row r="217" spans="1:13" s="191" customFormat="1">
      <c r="G217" s="199"/>
      <c r="H217" s="174"/>
      <c r="I217" s="206"/>
      <c r="J217" s="237"/>
      <c r="K217" s="237"/>
      <c r="L217" s="217"/>
      <c r="M217" s="237"/>
    </row>
    <row r="218" spans="1:13" s="191" customFormat="1">
      <c r="G218" s="199"/>
      <c r="H218" s="174"/>
      <c r="I218" s="206"/>
      <c r="J218" s="237"/>
      <c r="K218" s="237"/>
      <c r="L218" s="217"/>
      <c r="M218" s="237"/>
    </row>
    <row r="219" spans="1:13" s="191" customFormat="1">
      <c r="G219" s="199"/>
      <c r="H219" s="174"/>
      <c r="I219" s="206"/>
      <c r="J219" s="237"/>
      <c r="K219" s="237"/>
      <c r="L219" s="217"/>
      <c r="M219" s="237"/>
    </row>
    <row r="220" spans="1:13" s="191" customFormat="1">
      <c r="G220" s="199"/>
      <c r="H220" s="174"/>
      <c r="I220" s="206"/>
      <c r="J220" s="237"/>
      <c r="K220" s="237"/>
      <c r="L220" s="217"/>
      <c r="M220" s="237"/>
    </row>
    <row r="221" spans="1:13" s="191" customFormat="1">
      <c r="G221" s="199"/>
      <c r="H221" s="174"/>
      <c r="I221" s="206"/>
      <c r="J221" s="237"/>
      <c r="K221" s="237"/>
      <c r="L221" s="217"/>
      <c r="M221" s="237"/>
    </row>
    <row r="222" spans="1:13" s="191" customFormat="1">
      <c r="G222" s="199"/>
      <c r="H222" s="174"/>
      <c r="I222" s="206"/>
      <c r="J222" s="237"/>
      <c r="K222" s="237"/>
      <c r="L222" s="217"/>
      <c r="M222" s="237"/>
    </row>
    <row r="223" spans="1:13" s="191" customFormat="1">
      <c r="G223" s="199"/>
      <c r="H223" s="174"/>
      <c r="I223" s="206"/>
      <c r="J223" s="237"/>
      <c r="K223" s="237"/>
      <c r="L223" s="217"/>
      <c r="M223" s="237"/>
    </row>
    <row r="224" spans="1:13" s="191" customFormat="1">
      <c r="G224" s="199"/>
      <c r="H224" s="174"/>
      <c r="I224" s="206"/>
      <c r="J224" s="237"/>
      <c r="K224" s="237"/>
      <c r="L224" s="217"/>
      <c r="M224" s="237"/>
    </row>
    <row r="225" spans="7:13" s="191" customFormat="1">
      <c r="G225" s="199"/>
      <c r="H225" s="174"/>
      <c r="I225" s="206"/>
      <c r="J225" s="237"/>
      <c r="K225" s="237"/>
      <c r="L225" s="217"/>
      <c r="M225" s="237"/>
    </row>
    <row r="226" spans="7:13" s="191" customFormat="1">
      <c r="G226" s="199"/>
      <c r="H226" s="174"/>
      <c r="I226" s="206"/>
      <c r="J226" s="237"/>
      <c r="K226" s="237"/>
      <c r="L226" s="217"/>
      <c r="M226" s="237"/>
    </row>
    <row r="227" spans="7:13" s="191" customFormat="1">
      <c r="G227" s="199"/>
      <c r="H227" s="174"/>
      <c r="I227" s="206"/>
      <c r="J227" s="237"/>
      <c r="K227" s="237"/>
      <c r="L227" s="217"/>
      <c r="M227" s="237"/>
    </row>
    <row r="228" spans="7:13" s="191" customFormat="1">
      <c r="G228" s="199"/>
      <c r="H228" s="174"/>
      <c r="I228" s="206"/>
      <c r="J228" s="237"/>
      <c r="K228" s="237"/>
      <c r="L228" s="217"/>
      <c r="M228" s="237"/>
    </row>
    <row r="229" spans="7:13" s="191" customFormat="1">
      <c r="G229" s="199"/>
      <c r="H229" s="174"/>
      <c r="I229" s="206"/>
      <c r="J229" s="237"/>
      <c r="K229" s="237"/>
      <c r="L229" s="217"/>
      <c r="M229" s="237"/>
    </row>
    <row r="230" spans="7:13" s="191" customFormat="1">
      <c r="G230" s="199"/>
      <c r="H230" s="174"/>
      <c r="I230" s="206"/>
      <c r="J230" s="237"/>
      <c r="K230" s="237"/>
      <c r="L230" s="217"/>
      <c r="M230" s="237"/>
    </row>
    <row r="231" spans="7:13" s="191" customFormat="1">
      <c r="G231" s="199"/>
      <c r="H231" s="174"/>
      <c r="I231" s="206"/>
      <c r="J231" s="237"/>
      <c r="K231" s="237"/>
      <c r="L231" s="217"/>
      <c r="M231" s="237"/>
    </row>
    <row r="232" spans="7:13" s="191" customFormat="1">
      <c r="G232" s="199"/>
      <c r="H232" s="174"/>
      <c r="I232" s="206"/>
      <c r="J232" s="237"/>
      <c r="K232" s="237"/>
      <c r="L232" s="217"/>
      <c r="M232" s="237"/>
    </row>
    <row r="233" spans="7:13" s="191" customFormat="1">
      <c r="G233" s="199"/>
      <c r="H233" s="174"/>
      <c r="I233" s="206"/>
      <c r="J233" s="237"/>
      <c r="K233" s="237"/>
      <c r="L233" s="217"/>
      <c r="M233" s="237"/>
    </row>
    <row r="234" spans="7:13" s="191" customFormat="1">
      <c r="G234" s="199"/>
      <c r="H234" s="174"/>
      <c r="I234" s="206"/>
      <c r="J234" s="237"/>
      <c r="K234" s="237"/>
      <c r="L234" s="217"/>
      <c r="M234" s="237"/>
    </row>
    <row r="235" spans="7:13" s="191" customFormat="1">
      <c r="G235" s="199"/>
      <c r="H235" s="174"/>
      <c r="I235" s="206"/>
      <c r="J235" s="237"/>
      <c r="K235" s="237"/>
      <c r="L235" s="217"/>
      <c r="M235" s="237"/>
    </row>
    <row r="236" spans="7:13" s="191" customFormat="1">
      <c r="G236" s="199"/>
      <c r="H236" s="174"/>
      <c r="I236" s="206"/>
      <c r="J236" s="237"/>
      <c r="K236" s="237"/>
      <c r="L236" s="217"/>
      <c r="M236" s="237"/>
    </row>
    <row r="237" spans="7:13" s="191" customFormat="1">
      <c r="G237" s="199"/>
      <c r="H237" s="174"/>
      <c r="I237" s="206"/>
      <c r="J237" s="237"/>
      <c r="K237" s="237"/>
      <c r="L237" s="217"/>
      <c r="M237" s="237"/>
    </row>
    <row r="238" spans="7:13" s="191" customFormat="1">
      <c r="G238" s="199"/>
      <c r="H238" s="174"/>
      <c r="I238" s="206"/>
      <c r="J238" s="237"/>
      <c r="K238" s="237"/>
      <c r="L238" s="217"/>
      <c r="M238" s="237"/>
    </row>
    <row r="239" spans="7:13" s="191" customFormat="1">
      <c r="G239" s="199"/>
      <c r="H239" s="174"/>
      <c r="I239" s="206"/>
      <c r="J239" s="237"/>
      <c r="K239" s="237"/>
      <c r="L239" s="217"/>
      <c r="M239" s="237"/>
    </row>
    <row r="240" spans="7:13" s="191" customFormat="1">
      <c r="G240" s="199"/>
      <c r="H240" s="174"/>
      <c r="I240" s="206"/>
      <c r="J240" s="237"/>
      <c r="K240" s="237"/>
      <c r="L240" s="217"/>
      <c r="M240" s="237"/>
    </row>
    <row r="241" spans="7:13" s="191" customFormat="1">
      <c r="G241" s="199"/>
      <c r="H241" s="174"/>
      <c r="I241" s="206"/>
      <c r="J241" s="237"/>
      <c r="K241" s="237"/>
      <c r="L241" s="217"/>
      <c r="M241" s="237"/>
    </row>
    <row r="242" spans="7:13" s="191" customFormat="1">
      <c r="G242" s="199"/>
      <c r="H242" s="174"/>
      <c r="I242" s="206"/>
      <c r="J242" s="237"/>
      <c r="K242" s="237"/>
      <c r="L242" s="217"/>
      <c r="M242" s="237"/>
    </row>
    <row r="243" spans="7:13" s="191" customFormat="1">
      <c r="G243" s="199"/>
      <c r="H243" s="174"/>
      <c r="I243" s="206"/>
      <c r="J243" s="237"/>
      <c r="K243" s="237"/>
      <c r="L243" s="217"/>
      <c r="M243" s="237"/>
    </row>
    <row r="244" spans="7:13" s="191" customFormat="1">
      <c r="G244" s="199"/>
      <c r="H244" s="174"/>
      <c r="I244" s="206"/>
      <c r="J244" s="237"/>
      <c r="K244" s="237"/>
      <c r="L244" s="217"/>
      <c r="M244" s="237"/>
    </row>
    <row r="245" spans="7:13" s="191" customFormat="1">
      <c r="G245" s="199"/>
      <c r="H245" s="174"/>
      <c r="I245" s="206"/>
      <c r="J245" s="237"/>
      <c r="K245" s="237"/>
      <c r="L245" s="217"/>
      <c r="M245" s="237"/>
    </row>
    <row r="246" spans="7:13" s="191" customFormat="1">
      <c r="G246" s="199"/>
      <c r="H246" s="174"/>
      <c r="I246" s="206"/>
      <c r="J246" s="237"/>
      <c r="K246" s="237"/>
      <c r="L246" s="217"/>
      <c r="M246" s="237"/>
    </row>
    <row r="247" spans="7:13" s="191" customFormat="1">
      <c r="G247" s="199"/>
      <c r="H247" s="174"/>
      <c r="I247" s="206"/>
      <c r="J247" s="237"/>
      <c r="K247" s="237"/>
      <c r="L247" s="217"/>
      <c r="M247" s="237"/>
    </row>
    <row r="248" spans="7:13" s="191" customFormat="1">
      <c r="G248" s="199"/>
      <c r="H248" s="174"/>
      <c r="I248" s="206"/>
      <c r="J248" s="237"/>
      <c r="K248" s="237"/>
      <c r="L248" s="217"/>
      <c r="M248" s="237"/>
    </row>
    <row r="249" spans="7:13" s="191" customFormat="1">
      <c r="G249" s="199"/>
      <c r="H249" s="174"/>
      <c r="I249" s="206"/>
      <c r="J249" s="237"/>
      <c r="K249" s="237"/>
      <c r="L249" s="217"/>
      <c r="M249" s="237"/>
    </row>
    <row r="250" spans="7:13" s="191" customFormat="1">
      <c r="G250" s="199"/>
      <c r="H250" s="174"/>
      <c r="I250" s="206"/>
      <c r="J250" s="237"/>
      <c r="K250" s="237"/>
      <c r="L250" s="217"/>
      <c r="M250" s="237"/>
    </row>
    <row r="251" spans="7:13" s="191" customFormat="1">
      <c r="G251" s="199"/>
      <c r="H251" s="174"/>
      <c r="I251" s="206"/>
      <c r="J251" s="237"/>
      <c r="K251" s="237"/>
      <c r="L251" s="217"/>
      <c r="M251" s="237"/>
    </row>
    <row r="252" spans="7:13" s="191" customFormat="1">
      <c r="G252" s="199"/>
      <c r="H252" s="174"/>
      <c r="I252" s="206"/>
      <c r="J252" s="237"/>
      <c r="K252" s="237"/>
      <c r="L252" s="217"/>
      <c r="M252" s="237"/>
    </row>
    <row r="253" spans="7:13" s="191" customFormat="1">
      <c r="G253" s="199"/>
      <c r="H253" s="174"/>
      <c r="I253" s="206"/>
      <c r="J253" s="237"/>
      <c r="K253" s="237"/>
      <c r="L253" s="217"/>
      <c r="M253" s="237"/>
    </row>
    <row r="254" spans="7:13" s="191" customFormat="1">
      <c r="G254" s="199"/>
      <c r="H254" s="174"/>
      <c r="I254" s="206"/>
      <c r="J254" s="237"/>
      <c r="K254" s="237"/>
      <c r="L254" s="217"/>
      <c r="M254" s="237"/>
    </row>
    <row r="255" spans="7:13" s="191" customFormat="1">
      <c r="G255" s="199"/>
      <c r="H255" s="174"/>
      <c r="I255" s="206"/>
      <c r="J255" s="237"/>
      <c r="K255" s="237"/>
      <c r="L255" s="217"/>
      <c r="M255" s="237"/>
    </row>
    <row r="256" spans="7:13" s="191" customFormat="1">
      <c r="G256" s="199"/>
      <c r="H256" s="174"/>
      <c r="I256" s="206"/>
      <c r="J256" s="237"/>
      <c r="K256" s="237"/>
      <c r="L256" s="217"/>
      <c r="M256" s="237"/>
    </row>
    <row r="257" spans="7:13" s="191" customFormat="1">
      <c r="G257" s="199"/>
      <c r="H257" s="174"/>
      <c r="I257" s="206"/>
      <c r="J257" s="237"/>
      <c r="K257" s="237"/>
      <c r="L257" s="217"/>
      <c r="M257" s="237"/>
    </row>
    <row r="258" spans="7:13" s="191" customFormat="1">
      <c r="G258" s="199"/>
      <c r="H258" s="174"/>
      <c r="I258" s="206"/>
      <c r="J258" s="237"/>
      <c r="K258" s="237"/>
      <c r="L258" s="217"/>
      <c r="M258" s="237"/>
    </row>
    <row r="259" spans="7:13">
      <c r="G259" s="199"/>
      <c r="H259" s="174"/>
      <c r="I259" s="206"/>
      <c r="J259" s="215"/>
      <c r="K259" s="215"/>
      <c r="L259" s="216"/>
      <c r="M259" s="237"/>
    </row>
    <row r="260" spans="7:13">
      <c r="G260" s="199"/>
      <c r="H260" s="174"/>
      <c r="I260" s="206"/>
      <c r="J260" s="215"/>
      <c r="K260" s="215"/>
      <c r="L260" s="216"/>
      <c r="M260" s="237"/>
    </row>
    <row r="261" spans="7:13">
      <c r="G261" s="199"/>
      <c r="H261" s="174"/>
      <c r="I261" s="206"/>
      <c r="J261" s="215"/>
      <c r="K261" s="215"/>
      <c r="L261" s="216"/>
      <c r="M261" s="237"/>
    </row>
    <row r="262" spans="7:13">
      <c r="G262" s="199"/>
      <c r="H262" s="174"/>
      <c r="I262" s="206"/>
      <c r="J262" s="215"/>
      <c r="K262" s="215"/>
      <c r="L262" s="216"/>
      <c r="M262" s="237"/>
    </row>
    <row r="263" spans="7:13">
      <c r="G263" s="199"/>
      <c r="H263" s="174"/>
      <c r="I263" s="206"/>
      <c r="J263" s="215"/>
      <c r="K263" s="215"/>
      <c r="L263" s="216"/>
      <c r="M263" s="237"/>
    </row>
    <row r="264" spans="7:13">
      <c r="G264" s="199"/>
      <c r="H264" s="174"/>
      <c r="I264" s="206"/>
      <c r="J264" s="215"/>
      <c r="K264" s="215"/>
      <c r="L264" s="216"/>
      <c r="M264" s="237"/>
    </row>
    <row r="265" spans="7:13">
      <c r="G265" s="199"/>
      <c r="H265" s="174"/>
      <c r="I265" s="206"/>
      <c r="J265" s="215"/>
      <c r="K265" s="215"/>
      <c r="L265" s="216"/>
      <c r="M265" s="237"/>
    </row>
    <row r="266" spans="7:13">
      <c r="G266" s="199"/>
      <c r="H266" s="174"/>
      <c r="I266" s="206"/>
      <c r="J266" s="215"/>
      <c r="K266" s="215"/>
      <c r="L266" s="216"/>
      <c r="M266" s="237"/>
    </row>
    <row r="267" spans="7:13">
      <c r="G267" s="199"/>
      <c r="H267" s="174"/>
      <c r="I267" s="206"/>
      <c r="J267" s="215"/>
      <c r="K267" s="215"/>
      <c r="L267" s="216"/>
      <c r="M267" s="237"/>
    </row>
    <row r="268" spans="7:13">
      <c r="G268" s="199"/>
      <c r="H268" s="174"/>
      <c r="I268" s="206"/>
      <c r="J268" s="215"/>
      <c r="K268" s="215"/>
      <c r="L268" s="216"/>
      <c r="M268" s="237"/>
    </row>
    <row r="269" spans="7:13">
      <c r="G269" s="199"/>
      <c r="H269" s="174"/>
      <c r="I269" s="206"/>
      <c r="J269" s="215"/>
      <c r="K269" s="215"/>
      <c r="L269" s="216"/>
      <c r="M269" s="237"/>
    </row>
    <row r="270" spans="7:13">
      <c r="G270" s="199"/>
      <c r="H270" s="174"/>
      <c r="I270" s="206"/>
      <c r="J270" s="215"/>
      <c r="K270" s="215"/>
      <c r="L270" s="216"/>
      <c r="M270" s="237"/>
    </row>
    <row r="271" spans="7:13">
      <c r="G271" s="199"/>
      <c r="H271" s="174"/>
      <c r="I271" s="206"/>
      <c r="J271" s="215"/>
      <c r="K271" s="215"/>
      <c r="L271" s="216"/>
      <c r="M271" s="237"/>
    </row>
    <row r="272" spans="7:13">
      <c r="G272" s="199"/>
      <c r="H272" s="174"/>
      <c r="I272" s="206"/>
      <c r="J272" s="215"/>
      <c r="K272" s="215"/>
      <c r="L272" s="216"/>
      <c r="M272" s="237"/>
    </row>
    <row r="273" spans="7:13">
      <c r="G273" s="199"/>
      <c r="H273" s="174"/>
      <c r="I273" s="206"/>
      <c r="J273" s="215"/>
      <c r="K273" s="215"/>
      <c r="L273" s="216"/>
      <c r="M273" s="237"/>
    </row>
    <row r="274" spans="7:13">
      <c r="G274" s="199"/>
      <c r="H274" s="174"/>
      <c r="I274" s="206"/>
      <c r="J274" s="215"/>
      <c r="K274" s="215"/>
      <c r="L274" s="216"/>
      <c r="M274" s="237"/>
    </row>
    <row r="275" spans="7:13">
      <c r="G275" s="199"/>
      <c r="H275" s="174"/>
      <c r="I275" s="206"/>
      <c r="J275" s="215"/>
      <c r="K275" s="215"/>
      <c r="L275" s="216"/>
      <c r="M275" s="237"/>
    </row>
    <row r="276" spans="7:13">
      <c r="G276" s="199"/>
      <c r="H276" s="174"/>
      <c r="I276" s="206"/>
      <c r="J276" s="215"/>
      <c r="K276" s="215"/>
      <c r="L276" s="216"/>
      <c r="M276" s="237"/>
    </row>
    <row r="277" spans="7:13">
      <c r="G277" s="199"/>
      <c r="H277" s="174"/>
      <c r="I277" s="206"/>
      <c r="J277" s="215"/>
      <c r="K277" s="215"/>
      <c r="L277" s="216"/>
      <c r="M277" s="237"/>
    </row>
    <row r="278" spans="7:13">
      <c r="G278" s="199"/>
      <c r="H278" s="174"/>
      <c r="I278" s="206"/>
      <c r="J278" s="215"/>
      <c r="K278" s="215"/>
      <c r="L278" s="216"/>
      <c r="M278" s="237"/>
    </row>
    <row r="279" spans="7:13">
      <c r="G279" s="214"/>
      <c r="I279" s="341"/>
      <c r="J279" s="215"/>
      <c r="K279" s="215"/>
      <c r="L279" s="216"/>
      <c r="M279" s="237"/>
    </row>
    <row r="280" spans="7:13">
      <c r="G280" s="214"/>
      <c r="I280" s="341"/>
      <c r="J280" s="215"/>
      <c r="K280" s="215"/>
      <c r="L280" s="216"/>
      <c r="M280" s="237"/>
    </row>
    <row r="281" spans="7:13">
      <c r="G281" s="214"/>
      <c r="I281" s="341"/>
      <c r="J281" s="215"/>
      <c r="K281" s="215"/>
      <c r="L281" s="216"/>
      <c r="M281" s="237"/>
    </row>
    <row r="282" spans="7:13">
      <c r="G282" s="214"/>
      <c r="I282" s="341"/>
      <c r="J282" s="215"/>
      <c r="K282" s="215"/>
      <c r="L282" s="216"/>
      <c r="M282" s="237"/>
    </row>
    <row r="283" spans="7:13">
      <c r="G283" s="214"/>
      <c r="I283" s="341"/>
      <c r="J283" s="215"/>
      <c r="K283" s="215"/>
      <c r="L283" s="216"/>
      <c r="M283" s="237"/>
    </row>
    <row r="284" spans="7:13">
      <c r="G284" s="214"/>
      <c r="I284" s="341"/>
      <c r="J284" s="215"/>
      <c r="K284" s="215"/>
      <c r="L284" s="216"/>
      <c r="M284" s="237"/>
    </row>
    <row r="285" spans="7:13">
      <c r="G285" s="214"/>
      <c r="I285" s="341"/>
      <c r="J285" s="215"/>
      <c r="K285" s="215"/>
      <c r="L285" s="216"/>
      <c r="M285" s="237"/>
    </row>
    <row r="286" spans="7:13">
      <c r="G286" s="214"/>
      <c r="I286" s="341"/>
      <c r="J286" s="215"/>
      <c r="K286" s="215"/>
      <c r="L286" s="216"/>
      <c r="M286" s="237"/>
    </row>
    <row r="287" spans="7:13">
      <c r="G287" s="214"/>
      <c r="I287" s="341"/>
      <c r="J287" s="215"/>
      <c r="K287" s="215"/>
      <c r="L287" s="216"/>
      <c r="M287" s="237"/>
    </row>
    <row r="288" spans="7:13">
      <c r="G288" s="214"/>
      <c r="I288" s="341"/>
      <c r="J288" s="215"/>
      <c r="K288" s="215"/>
      <c r="L288" s="216"/>
      <c r="M288" s="237"/>
    </row>
    <row r="289" spans="7:13">
      <c r="G289" s="214"/>
      <c r="I289" s="341"/>
      <c r="J289" s="215"/>
      <c r="K289" s="215"/>
      <c r="L289" s="216"/>
      <c r="M289" s="237"/>
    </row>
    <row r="290" spans="7:13">
      <c r="G290" s="214"/>
      <c r="I290" s="341"/>
      <c r="J290" s="215"/>
      <c r="K290" s="215"/>
      <c r="L290" s="216"/>
      <c r="M290" s="237"/>
    </row>
    <row r="291" spans="7:13">
      <c r="G291" s="214"/>
      <c r="I291" s="341"/>
      <c r="J291" s="215"/>
      <c r="K291" s="215"/>
      <c r="L291" s="216"/>
      <c r="M291" s="237"/>
    </row>
    <row r="292" spans="7:13">
      <c r="G292" s="214"/>
      <c r="I292" s="341"/>
      <c r="J292" s="215"/>
      <c r="K292" s="215"/>
      <c r="L292" s="216"/>
      <c r="M292" s="237"/>
    </row>
    <row r="293" spans="7:13">
      <c r="G293" s="214"/>
      <c r="I293" s="341"/>
      <c r="J293" s="215"/>
      <c r="K293" s="215"/>
      <c r="L293" s="216"/>
      <c r="M293" s="237"/>
    </row>
    <row r="294" spans="7:13">
      <c r="G294" s="214"/>
      <c r="I294" s="341"/>
      <c r="J294" s="215"/>
      <c r="K294" s="215"/>
      <c r="L294" s="216"/>
      <c r="M294" s="237"/>
    </row>
    <row r="295" spans="7:13">
      <c r="G295" s="214"/>
      <c r="I295" s="341"/>
      <c r="J295" s="215"/>
      <c r="K295" s="215"/>
      <c r="L295" s="216"/>
      <c r="M295" s="237"/>
    </row>
    <row r="296" spans="7:13">
      <c r="G296" s="214"/>
      <c r="I296" s="341"/>
      <c r="J296" s="215"/>
      <c r="K296" s="215"/>
      <c r="L296" s="216"/>
      <c r="M296" s="237"/>
    </row>
    <row r="297" spans="7:13">
      <c r="G297" s="214"/>
      <c r="I297" s="341"/>
      <c r="J297" s="215"/>
      <c r="K297" s="215"/>
      <c r="L297" s="216"/>
      <c r="M297" s="237"/>
    </row>
    <row r="298" spans="7:13">
      <c r="G298" s="214"/>
      <c r="I298" s="341"/>
      <c r="J298" s="215"/>
      <c r="K298" s="215"/>
      <c r="L298" s="216"/>
      <c r="M298" s="237"/>
    </row>
    <row r="299" spans="7:13">
      <c r="G299" s="214"/>
      <c r="I299" s="341"/>
      <c r="J299" s="215"/>
      <c r="K299" s="215"/>
      <c r="L299" s="216"/>
      <c r="M299" s="237"/>
    </row>
    <row r="300" spans="7:13">
      <c r="G300" s="214"/>
      <c r="I300" s="341"/>
      <c r="J300" s="215"/>
      <c r="K300" s="215"/>
      <c r="L300" s="216"/>
      <c r="M300" s="237"/>
    </row>
    <row r="301" spans="7:13">
      <c r="G301" s="214"/>
      <c r="I301" s="341"/>
      <c r="J301" s="215"/>
      <c r="K301" s="215"/>
      <c r="L301" s="216"/>
      <c r="M301" s="237"/>
    </row>
    <row r="302" spans="7:13">
      <c r="G302" s="214"/>
      <c r="I302" s="341"/>
      <c r="J302" s="215"/>
      <c r="K302" s="215"/>
      <c r="L302" s="216"/>
      <c r="M302" s="237"/>
    </row>
    <row r="303" spans="7:13">
      <c r="G303" s="214"/>
      <c r="I303" s="341"/>
      <c r="J303" s="215"/>
      <c r="K303" s="215"/>
      <c r="L303" s="216"/>
      <c r="M303" s="237"/>
    </row>
    <row r="304" spans="7:13">
      <c r="G304" s="214"/>
      <c r="I304" s="341"/>
      <c r="J304" s="215"/>
      <c r="K304" s="215"/>
      <c r="L304" s="216"/>
      <c r="M304" s="237"/>
    </row>
    <row r="305" spans="7:13">
      <c r="G305" s="214"/>
      <c r="I305" s="341"/>
      <c r="J305" s="215"/>
      <c r="K305" s="215"/>
      <c r="L305" s="216"/>
      <c r="M305" s="237"/>
    </row>
    <row r="306" spans="7:13">
      <c r="G306" s="214"/>
      <c r="I306" s="341"/>
      <c r="J306" s="215"/>
      <c r="K306" s="215"/>
      <c r="L306" s="216"/>
      <c r="M306" s="237"/>
    </row>
    <row r="307" spans="7:13">
      <c r="G307" s="214"/>
      <c r="I307" s="341"/>
      <c r="J307" s="215"/>
      <c r="K307" s="215"/>
      <c r="L307" s="216"/>
      <c r="M307" s="237"/>
    </row>
    <row r="308" spans="7:13">
      <c r="G308" s="214"/>
      <c r="I308" s="341"/>
      <c r="J308" s="215"/>
      <c r="K308" s="215"/>
      <c r="L308" s="216"/>
      <c r="M308" s="237"/>
    </row>
    <row r="309" spans="7:13">
      <c r="G309" s="214"/>
      <c r="I309" s="341"/>
      <c r="J309" s="215"/>
      <c r="K309" s="215"/>
      <c r="L309" s="216"/>
      <c r="M309" s="237"/>
    </row>
    <row r="310" spans="7:13">
      <c r="G310" s="214"/>
      <c r="I310" s="341"/>
      <c r="J310" s="215"/>
      <c r="K310" s="215"/>
      <c r="L310" s="216"/>
      <c r="M310" s="237"/>
    </row>
    <row r="311" spans="7:13">
      <c r="G311" s="214"/>
      <c r="I311" s="341"/>
      <c r="J311" s="215"/>
      <c r="K311" s="215"/>
      <c r="L311" s="216"/>
      <c r="M311" s="237"/>
    </row>
    <row r="312" spans="7:13">
      <c r="G312" s="214"/>
      <c r="I312" s="341"/>
      <c r="J312" s="215"/>
      <c r="K312" s="215"/>
      <c r="L312" s="216"/>
      <c r="M312" s="237"/>
    </row>
    <row r="313" spans="7:13">
      <c r="G313" s="214"/>
      <c r="I313" s="341"/>
      <c r="J313" s="215"/>
      <c r="K313" s="215"/>
      <c r="L313" s="216"/>
      <c r="M313" s="237"/>
    </row>
    <row r="314" spans="7:13">
      <c r="G314" s="214"/>
      <c r="I314" s="341"/>
      <c r="J314" s="215"/>
      <c r="K314" s="215"/>
      <c r="L314" s="216"/>
      <c r="M314" s="237"/>
    </row>
    <row r="315" spans="7:13">
      <c r="G315" s="214"/>
      <c r="I315" s="341"/>
      <c r="J315" s="215"/>
      <c r="K315" s="215"/>
      <c r="L315" s="216"/>
      <c r="M315" s="237"/>
    </row>
    <row r="316" spans="7:13">
      <c r="G316" s="214"/>
      <c r="I316" s="341"/>
      <c r="J316" s="215"/>
      <c r="K316" s="215"/>
      <c r="L316" s="216"/>
      <c r="M316" s="237"/>
    </row>
    <row r="317" spans="7:13">
      <c r="G317" s="214"/>
      <c r="I317" s="341"/>
      <c r="J317" s="215"/>
      <c r="K317" s="215"/>
      <c r="L317" s="216"/>
      <c r="M317" s="237"/>
    </row>
    <row r="318" spans="7:13">
      <c r="G318" s="214"/>
      <c r="I318" s="341"/>
      <c r="J318" s="215"/>
      <c r="K318" s="215"/>
      <c r="L318" s="216"/>
      <c r="M318" s="237"/>
    </row>
    <row r="319" spans="7:13">
      <c r="G319" s="214"/>
      <c r="I319" s="341"/>
      <c r="J319" s="215"/>
      <c r="K319" s="215"/>
      <c r="L319" s="216"/>
      <c r="M319" s="237"/>
    </row>
    <row r="320" spans="7:13">
      <c r="G320" s="214"/>
      <c r="I320" s="341"/>
      <c r="J320" s="215"/>
      <c r="K320" s="215"/>
      <c r="L320" s="216"/>
      <c r="M320" s="237"/>
    </row>
    <row r="321" spans="7:13">
      <c r="G321" s="214"/>
      <c r="I321" s="341"/>
      <c r="J321" s="215"/>
      <c r="K321" s="215"/>
      <c r="L321" s="216"/>
      <c r="M321" s="237"/>
    </row>
    <row r="322" spans="7:13">
      <c r="G322" s="214"/>
      <c r="I322" s="341"/>
      <c r="J322" s="215"/>
      <c r="K322" s="215"/>
      <c r="L322" s="216"/>
      <c r="M322" s="237"/>
    </row>
    <row r="323" spans="7:13">
      <c r="G323" s="214"/>
      <c r="I323" s="341"/>
      <c r="J323" s="215"/>
      <c r="K323" s="215"/>
      <c r="L323" s="216"/>
      <c r="M323" s="237"/>
    </row>
    <row r="324" spans="7:13">
      <c r="G324" s="214"/>
      <c r="I324" s="341"/>
      <c r="J324" s="215"/>
      <c r="K324" s="215"/>
      <c r="L324" s="216"/>
      <c r="M324" s="237"/>
    </row>
    <row r="325" spans="7:13">
      <c r="G325" s="214"/>
      <c r="I325" s="341"/>
      <c r="J325" s="215"/>
      <c r="K325" s="215"/>
      <c r="L325" s="216"/>
      <c r="M325" s="237"/>
    </row>
    <row r="326" spans="7:13">
      <c r="G326" s="214"/>
      <c r="I326" s="341"/>
      <c r="J326" s="215"/>
      <c r="K326" s="215"/>
      <c r="L326" s="216"/>
      <c r="M326" s="237"/>
    </row>
    <row r="327" spans="7:13">
      <c r="G327" s="214"/>
      <c r="I327" s="341"/>
      <c r="J327" s="215"/>
      <c r="K327" s="215"/>
      <c r="L327" s="216"/>
      <c r="M327" s="237"/>
    </row>
    <row r="328" spans="7:13">
      <c r="G328" s="214"/>
      <c r="I328" s="341"/>
      <c r="J328" s="215"/>
      <c r="K328" s="215"/>
      <c r="L328" s="216"/>
      <c r="M328" s="237"/>
    </row>
    <row r="329" spans="7:13">
      <c r="G329" s="214"/>
      <c r="I329" s="341"/>
      <c r="J329" s="215"/>
      <c r="K329" s="215"/>
      <c r="L329" s="216"/>
      <c r="M329" s="237"/>
    </row>
    <row r="330" spans="7:13">
      <c r="G330" s="214"/>
      <c r="I330" s="341"/>
      <c r="J330" s="215"/>
      <c r="K330" s="215"/>
      <c r="L330" s="216"/>
      <c r="M330" s="237"/>
    </row>
    <row r="331" spans="7:13">
      <c r="G331" s="214"/>
      <c r="I331" s="341"/>
      <c r="J331" s="215"/>
      <c r="K331" s="215"/>
      <c r="L331" s="216"/>
      <c r="M331" s="237"/>
    </row>
    <row r="332" spans="7:13">
      <c r="G332" s="214"/>
      <c r="I332" s="341"/>
      <c r="J332" s="215"/>
      <c r="K332" s="215"/>
      <c r="L332" s="216"/>
      <c r="M332" s="237"/>
    </row>
    <row r="333" spans="7:13">
      <c r="G333" s="214"/>
      <c r="I333" s="341"/>
      <c r="J333" s="215"/>
      <c r="K333" s="215"/>
      <c r="L333" s="216"/>
      <c r="M333" s="237"/>
    </row>
    <row r="334" spans="7:13">
      <c r="G334" s="214"/>
      <c r="I334" s="341"/>
      <c r="J334" s="215"/>
      <c r="K334" s="215"/>
      <c r="L334" s="216"/>
      <c r="M334" s="237"/>
    </row>
    <row r="335" spans="7:13">
      <c r="G335" s="214"/>
      <c r="I335" s="341"/>
      <c r="J335" s="215"/>
      <c r="K335" s="215"/>
      <c r="L335" s="216"/>
      <c r="M335" s="237"/>
    </row>
    <row r="336" spans="7:13">
      <c r="G336" s="214"/>
      <c r="I336" s="341"/>
      <c r="J336" s="215"/>
      <c r="K336" s="215"/>
      <c r="L336" s="216"/>
      <c r="M336" s="237"/>
    </row>
    <row r="337" spans="7:13">
      <c r="G337" s="214"/>
      <c r="I337" s="341"/>
      <c r="J337" s="215"/>
      <c r="K337" s="215"/>
      <c r="L337" s="216"/>
      <c r="M337" s="237"/>
    </row>
    <row r="338" spans="7:13">
      <c r="G338" s="214"/>
      <c r="I338" s="341"/>
      <c r="J338" s="215"/>
      <c r="K338" s="215"/>
      <c r="L338" s="216"/>
      <c r="M338" s="237"/>
    </row>
    <row r="339" spans="7:13">
      <c r="G339" s="214"/>
      <c r="I339" s="341"/>
      <c r="J339" s="215"/>
      <c r="K339" s="215"/>
      <c r="L339" s="216"/>
      <c r="M339" s="237"/>
    </row>
    <row r="340" spans="7:13">
      <c r="G340" s="214"/>
      <c r="I340" s="341"/>
      <c r="J340" s="215"/>
      <c r="K340" s="215"/>
      <c r="L340" s="216"/>
      <c r="M340" s="237"/>
    </row>
    <row r="341" spans="7:13">
      <c r="G341" s="214"/>
      <c r="I341" s="341"/>
      <c r="J341" s="215"/>
      <c r="K341" s="215"/>
      <c r="L341" s="216"/>
      <c r="M341" s="237"/>
    </row>
    <row r="342" spans="7:13">
      <c r="G342" s="214"/>
      <c r="I342" s="341"/>
      <c r="J342" s="215"/>
      <c r="K342" s="215"/>
      <c r="L342" s="216"/>
      <c r="M342" s="237"/>
    </row>
    <row r="343" spans="7:13">
      <c r="G343" s="214"/>
      <c r="I343" s="341"/>
      <c r="J343" s="215"/>
      <c r="K343" s="215"/>
      <c r="L343" s="216"/>
      <c r="M343" s="237"/>
    </row>
    <row r="344" spans="7:13">
      <c r="G344" s="214"/>
      <c r="I344" s="341"/>
      <c r="J344" s="215"/>
      <c r="K344" s="215"/>
      <c r="L344" s="216"/>
      <c r="M344" s="237"/>
    </row>
    <row r="345" spans="7:13">
      <c r="G345" s="214"/>
      <c r="I345" s="341"/>
      <c r="J345" s="215"/>
      <c r="K345" s="215"/>
      <c r="L345" s="216"/>
      <c r="M345" s="237"/>
    </row>
    <row r="346" spans="7:13">
      <c r="G346" s="214"/>
      <c r="I346" s="341"/>
      <c r="J346" s="215"/>
      <c r="K346" s="215"/>
      <c r="L346" s="216"/>
      <c r="M346" s="237"/>
    </row>
    <row r="347" spans="7:13">
      <c r="G347" s="214"/>
      <c r="I347" s="341"/>
      <c r="J347" s="215"/>
      <c r="K347" s="215"/>
      <c r="L347" s="216"/>
      <c r="M347" s="237"/>
    </row>
    <row r="348" spans="7:13">
      <c r="G348" s="214"/>
      <c r="I348" s="341"/>
      <c r="J348" s="215"/>
      <c r="K348" s="215"/>
      <c r="L348" s="216"/>
      <c r="M348" s="237"/>
    </row>
    <row r="349" spans="7:13">
      <c r="G349" s="214"/>
      <c r="I349" s="341"/>
      <c r="J349" s="215"/>
      <c r="K349" s="215"/>
      <c r="L349" s="216"/>
      <c r="M349" s="237"/>
    </row>
    <row r="350" spans="7:13">
      <c r="G350" s="214"/>
      <c r="I350" s="341"/>
      <c r="J350" s="215"/>
      <c r="K350" s="215"/>
      <c r="L350" s="216"/>
      <c r="M350" s="237"/>
    </row>
    <row r="351" spans="7:13">
      <c r="G351" s="214"/>
      <c r="I351" s="341"/>
      <c r="J351" s="215"/>
      <c r="K351" s="215"/>
      <c r="L351" s="216"/>
      <c r="M351" s="217"/>
    </row>
    <row r="352" spans="7:13">
      <c r="G352" s="214"/>
      <c r="I352" s="341"/>
      <c r="J352" s="215"/>
      <c r="K352" s="215"/>
      <c r="L352" s="216"/>
      <c r="M352" s="217"/>
    </row>
    <row r="353" spans="7:13">
      <c r="G353" s="214"/>
      <c r="I353" s="341"/>
      <c r="J353" s="215"/>
      <c r="K353" s="215"/>
      <c r="L353" s="216"/>
      <c r="M353" s="217"/>
    </row>
    <row r="354" spans="7:13">
      <c r="G354" s="214"/>
      <c r="I354" s="341"/>
      <c r="J354" s="215"/>
      <c r="K354" s="215"/>
      <c r="L354" s="216"/>
      <c r="M354" s="217"/>
    </row>
    <row r="355" spans="7:13">
      <c r="G355" s="214"/>
      <c r="I355" s="341"/>
      <c r="J355" s="215"/>
      <c r="K355" s="215"/>
      <c r="L355" s="216"/>
      <c r="M355" s="217"/>
    </row>
    <row r="356" spans="7:13">
      <c r="G356" s="214"/>
      <c r="I356" s="341"/>
      <c r="J356" s="215"/>
      <c r="K356" s="215"/>
      <c r="L356" s="216"/>
      <c r="M356" s="217"/>
    </row>
    <row r="357" spans="7:13">
      <c r="G357" s="214"/>
      <c r="I357" s="341"/>
      <c r="J357" s="215"/>
      <c r="K357" s="215"/>
      <c r="L357" s="216"/>
      <c r="M357" s="217"/>
    </row>
    <row r="358" spans="7:13">
      <c r="G358" s="214"/>
      <c r="I358" s="341"/>
      <c r="J358" s="215"/>
      <c r="K358" s="215"/>
      <c r="L358" s="216"/>
      <c r="M358" s="217"/>
    </row>
    <row r="359" spans="7:13">
      <c r="G359" s="214"/>
      <c r="I359" s="341"/>
      <c r="J359" s="215"/>
      <c r="K359" s="215"/>
      <c r="L359" s="216"/>
      <c r="M359" s="217"/>
    </row>
    <row r="360" spans="7:13">
      <c r="G360" s="214"/>
      <c r="I360" s="341"/>
      <c r="J360" s="215"/>
      <c r="K360" s="215"/>
      <c r="L360" s="216"/>
      <c r="M360" s="217"/>
    </row>
    <row r="361" spans="7:13">
      <c r="G361" s="214"/>
      <c r="I361" s="341"/>
      <c r="J361" s="215"/>
      <c r="K361" s="215"/>
      <c r="L361" s="216"/>
      <c r="M361" s="217"/>
    </row>
    <row r="362" spans="7:13">
      <c r="G362" s="214"/>
      <c r="I362" s="341"/>
      <c r="J362" s="215"/>
      <c r="K362" s="215"/>
      <c r="L362" s="216"/>
      <c r="M362" s="217"/>
    </row>
    <row r="363" spans="7:13">
      <c r="G363" s="214"/>
      <c r="I363" s="341"/>
      <c r="J363" s="215"/>
      <c r="K363" s="215"/>
      <c r="L363" s="216"/>
      <c r="M363" s="217"/>
    </row>
    <row r="364" spans="7:13">
      <c r="G364" s="214"/>
      <c r="I364" s="341"/>
      <c r="J364" s="215"/>
      <c r="K364" s="215"/>
      <c r="L364" s="216"/>
      <c r="M364" s="217"/>
    </row>
    <row r="365" spans="7:13">
      <c r="G365" s="214"/>
      <c r="I365" s="341"/>
      <c r="J365" s="215"/>
      <c r="K365" s="215"/>
      <c r="L365" s="216"/>
      <c r="M365" s="217"/>
    </row>
    <row r="366" spans="7:13">
      <c r="G366" s="214"/>
      <c r="I366" s="341"/>
      <c r="J366" s="215"/>
      <c r="K366" s="215"/>
      <c r="L366" s="216"/>
      <c r="M366" s="217"/>
    </row>
    <row r="367" spans="7:13">
      <c r="G367" s="214"/>
      <c r="I367" s="341"/>
      <c r="J367" s="215"/>
      <c r="K367" s="215"/>
      <c r="L367" s="216"/>
      <c r="M367" s="217"/>
    </row>
    <row r="368" spans="7:13">
      <c r="G368" s="214"/>
      <c r="I368" s="341"/>
      <c r="J368" s="215"/>
      <c r="K368" s="215"/>
      <c r="L368" s="216"/>
      <c r="M368" s="217"/>
    </row>
    <row r="369" spans="7:13">
      <c r="G369" s="214"/>
      <c r="I369" s="341"/>
      <c r="J369" s="215"/>
      <c r="K369" s="215"/>
      <c r="L369" s="216"/>
      <c r="M369" s="217"/>
    </row>
    <row r="370" spans="7:13">
      <c r="G370" s="214"/>
      <c r="I370" s="341"/>
      <c r="J370" s="215"/>
      <c r="K370" s="215"/>
      <c r="L370" s="216"/>
      <c r="M370" s="217"/>
    </row>
    <row r="371" spans="7:13">
      <c r="G371" s="214"/>
      <c r="I371" s="341"/>
      <c r="J371" s="215"/>
      <c r="K371" s="215"/>
      <c r="L371" s="216"/>
      <c r="M371" s="217"/>
    </row>
    <row r="372" spans="7:13">
      <c r="G372" s="214"/>
      <c r="I372" s="341"/>
      <c r="J372" s="215"/>
      <c r="K372" s="215"/>
      <c r="L372" s="216"/>
      <c r="M372" s="217"/>
    </row>
    <row r="373" spans="7:13">
      <c r="G373" s="214"/>
      <c r="I373" s="341"/>
      <c r="J373" s="215"/>
      <c r="K373" s="215"/>
      <c r="L373" s="216"/>
      <c r="M373" s="217"/>
    </row>
    <row r="374" spans="7:13">
      <c r="G374" s="214"/>
      <c r="I374" s="341"/>
      <c r="J374" s="215"/>
      <c r="K374" s="215"/>
      <c r="L374" s="216"/>
      <c r="M374" s="217"/>
    </row>
    <row r="375" spans="7:13">
      <c r="G375" s="214"/>
      <c r="I375" s="341"/>
      <c r="J375" s="215"/>
      <c r="K375" s="215"/>
      <c r="L375" s="216"/>
      <c r="M375" s="217"/>
    </row>
    <row r="376" spans="7:13">
      <c r="G376" s="214"/>
      <c r="I376" s="341"/>
      <c r="J376" s="215"/>
      <c r="K376" s="215"/>
      <c r="L376" s="216"/>
      <c r="M376" s="217"/>
    </row>
    <row r="377" spans="7:13">
      <c r="G377" s="214"/>
      <c r="I377" s="341"/>
      <c r="J377" s="215"/>
      <c r="K377" s="215"/>
      <c r="L377" s="216"/>
      <c r="M377" s="217"/>
    </row>
    <row r="378" spans="7:13">
      <c r="G378" s="214"/>
      <c r="I378" s="341"/>
      <c r="J378" s="215"/>
      <c r="K378" s="215"/>
      <c r="L378" s="216"/>
      <c r="M378" s="217"/>
    </row>
    <row r="379" spans="7:13">
      <c r="G379" s="214"/>
      <c r="I379" s="341"/>
      <c r="J379" s="215"/>
      <c r="K379" s="215"/>
      <c r="L379" s="216"/>
      <c r="M379" s="217"/>
    </row>
    <row r="380" spans="7:13">
      <c r="G380" s="214"/>
      <c r="I380" s="341"/>
      <c r="J380" s="215"/>
      <c r="K380" s="215"/>
      <c r="L380" s="216"/>
      <c r="M380" s="217"/>
    </row>
    <row r="381" spans="7:13">
      <c r="G381" s="214"/>
      <c r="I381" s="341"/>
      <c r="J381" s="215"/>
      <c r="K381" s="215"/>
      <c r="L381" s="216"/>
      <c r="M381" s="217"/>
    </row>
    <row r="382" spans="7:13">
      <c r="G382" s="214"/>
      <c r="I382" s="341"/>
      <c r="J382" s="215"/>
      <c r="K382" s="215"/>
      <c r="L382" s="216"/>
      <c r="M382" s="217"/>
    </row>
    <row r="383" spans="7:13">
      <c r="G383" s="214"/>
      <c r="I383" s="341"/>
      <c r="J383" s="215"/>
      <c r="K383" s="215"/>
      <c r="L383" s="216"/>
      <c r="M383" s="217"/>
    </row>
    <row r="384" spans="7:13">
      <c r="G384" s="214"/>
      <c r="I384" s="341"/>
      <c r="J384" s="215"/>
      <c r="K384" s="215"/>
      <c r="L384" s="216"/>
      <c r="M384" s="217"/>
    </row>
    <row r="385" spans="7:13">
      <c r="G385" s="214"/>
      <c r="I385" s="341"/>
      <c r="J385" s="215"/>
      <c r="K385" s="215"/>
      <c r="L385" s="216"/>
      <c r="M385" s="217"/>
    </row>
    <row r="386" spans="7:13">
      <c r="G386" s="214"/>
      <c r="I386" s="341"/>
      <c r="J386" s="215"/>
      <c r="K386" s="215"/>
      <c r="L386" s="216"/>
      <c r="M386" s="217"/>
    </row>
    <row r="387" spans="7:13">
      <c r="G387" s="214"/>
      <c r="I387" s="341"/>
      <c r="J387" s="215"/>
      <c r="K387" s="215"/>
      <c r="L387" s="216"/>
      <c r="M387" s="217"/>
    </row>
    <row r="388" spans="7:13">
      <c r="G388" s="214"/>
      <c r="I388" s="341"/>
      <c r="J388" s="215"/>
      <c r="K388" s="215"/>
      <c r="L388" s="216"/>
      <c r="M388" s="217"/>
    </row>
    <row r="389" spans="7:13">
      <c r="G389" s="214"/>
      <c r="I389" s="341"/>
      <c r="J389" s="215"/>
      <c r="K389" s="215"/>
      <c r="L389" s="216"/>
      <c r="M389" s="217"/>
    </row>
    <row r="390" spans="7:13">
      <c r="G390" s="214"/>
      <c r="I390" s="341"/>
      <c r="J390" s="215"/>
      <c r="K390" s="215"/>
      <c r="L390" s="216"/>
      <c r="M390" s="217"/>
    </row>
    <row r="391" spans="7:13">
      <c r="G391" s="214"/>
      <c r="I391" s="341"/>
      <c r="J391" s="215"/>
      <c r="K391" s="215"/>
      <c r="L391" s="216"/>
      <c r="M391" s="217"/>
    </row>
    <row r="392" spans="7:13">
      <c r="G392" s="214"/>
      <c r="I392" s="341"/>
      <c r="J392" s="215"/>
      <c r="K392" s="215"/>
      <c r="L392" s="216"/>
      <c r="M392" s="217"/>
    </row>
    <row r="393" spans="7:13">
      <c r="G393" s="214"/>
      <c r="I393" s="341"/>
      <c r="J393" s="215"/>
      <c r="K393" s="215"/>
      <c r="L393" s="216"/>
      <c r="M393" s="217"/>
    </row>
    <row r="394" spans="7:13">
      <c r="G394" s="214"/>
      <c r="I394" s="341"/>
      <c r="J394" s="215"/>
      <c r="K394" s="215"/>
      <c r="L394" s="216"/>
      <c r="M394" s="217"/>
    </row>
    <row r="395" spans="7:13">
      <c r="G395" s="214"/>
      <c r="I395" s="341"/>
      <c r="J395" s="215"/>
      <c r="K395" s="215"/>
      <c r="L395" s="216"/>
      <c r="M395" s="217"/>
    </row>
    <row r="396" spans="7:13">
      <c r="G396" s="214"/>
      <c r="I396" s="341"/>
      <c r="J396" s="215"/>
      <c r="K396" s="215"/>
      <c r="L396" s="216"/>
      <c r="M396" s="217"/>
    </row>
    <row r="397" spans="7:13">
      <c r="G397" s="214"/>
      <c r="I397" s="341"/>
      <c r="J397" s="215"/>
      <c r="K397" s="215"/>
      <c r="L397" s="216"/>
      <c r="M397" s="217"/>
    </row>
    <row r="398" spans="7:13">
      <c r="G398" s="214"/>
      <c r="I398" s="341"/>
      <c r="J398" s="215"/>
      <c r="K398" s="215"/>
      <c r="L398" s="216"/>
      <c r="M398" s="217"/>
    </row>
    <row r="399" spans="7:13">
      <c r="G399" s="214"/>
      <c r="I399" s="341"/>
      <c r="J399" s="215"/>
      <c r="K399" s="215"/>
      <c r="L399" s="216"/>
      <c r="M399" s="217"/>
    </row>
    <row r="400" spans="7:13">
      <c r="G400" s="214"/>
      <c r="I400" s="341"/>
      <c r="J400" s="215"/>
      <c r="K400" s="215"/>
      <c r="L400" s="216"/>
      <c r="M400" s="217"/>
    </row>
    <row r="401" spans="7:13">
      <c r="G401" s="214"/>
      <c r="I401" s="341"/>
      <c r="J401" s="215"/>
      <c r="K401" s="215"/>
      <c r="L401" s="216"/>
      <c r="M401" s="217"/>
    </row>
    <row r="402" spans="7:13">
      <c r="G402" s="214"/>
      <c r="I402" s="341"/>
      <c r="J402" s="215"/>
      <c r="K402" s="215"/>
      <c r="L402" s="216"/>
      <c r="M402" s="217"/>
    </row>
    <row r="403" spans="7:13">
      <c r="G403" s="214"/>
      <c r="I403" s="341"/>
      <c r="J403" s="215"/>
      <c r="K403" s="215"/>
      <c r="L403" s="216"/>
      <c r="M403" s="217"/>
    </row>
    <row r="404" spans="7:13">
      <c r="G404" s="214"/>
      <c r="I404" s="341"/>
      <c r="J404" s="215"/>
      <c r="K404" s="215"/>
      <c r="L404" s="216"/>
      <c r="M404" s="217"/>
    </row>
    <row r="405" spans="7:13">
      <c r="G405" s="214"/>
      <c r="I405" s="341"/>
      <c r="J405" s="215"/>
      <c r="K405" s="215"/>
      <c r="L405" s="216"/>
      <c r="M405" s="217"/>
    </row>
    <row r="406" spans="7:13">
      <c r="G406" s="214"/>
      <c r="I406" s="341"/>
      <c r="J406" s="215"/>
      <c r="K406" s="215"/>
      <c r="L406" s="216"/>
      <c r="M406" s="217"/>
    </row>
    <row r="407" spans="7:13">
      <c r="G407" s="214"/>
      <c r="I407" s="341"/>
      <c r="J407" s="215"/>
      <c r="K407" s="215"/>
      <c r="L407" s="216"/>
      <c r="M407" s="217"/>
    </row>
    <row r="408" spans="7:13">
      <c r="G408" s="214"/>
      <c r="I408" s="341"/>
      <c r="J408" s="215"/>
      <c r="K408" s="215"/>
      <c r="L408" s="216"/>
      <c r="M408" s="217"/>
    </row>
    <row r="409" spans="7:13">
      <c r="G409" s="214"/>
      <c r="I409" s="341"/>
      <c r="J409" s="215"/>
      <c r="K409" s="215"/>
      <c r="L409" s="216"/>
      <c r="M409" s="217"/>
    </row>
    <row r="410" spans="7:13">
      <c r="G410" s="214"/>
      <c r="I410" s="341"/>
      <c r="J410" s="215"/>
      <c r="K410" s="215"/>
      <c r="L410" s="216"/>
      <c r="M410" s="217"/>
    </row>
    <row r="411" spans="7:13">
      <c r="G411" s="214"/>
      <c r="I411" s="341"/>
      <c r="J411" s="215"/>
      <c r="K411" s="215"/>
      <c r="L411" s="216"/>
      <c r="M411" s="217"/>
    </row>
    <row r="412" spans="7:13">
      <c r="G412" s="214"/>
      <c r="I412" s="341"/>
      <c r="J412" s="215"/>
      <c r="K412" s="215"/>
      <c r="L412" s="216"/>
      <c r="M412" s="217"/>
    </row>
    <row r="413" spans="7:13">
      <c r="G413" s="214"/>
      <c r="I413" s="341"/>
      <c r="J413" s="215"/>
      <c r="K413" s="215"/>
      <c r="L413" s="216"/>
      <c r="M413" s="217"/>
    </row>
    <row r="414" spans="7:13">
      <c r="G414" s="214"/>
      <c r="I414" s="341"/>
      <c r="J414" s="215"/>
      <c r="K414" s="215"/>
      <c r="L414" s="216"/>
      <c r="M414" s="217"/>
    </row>
    <row r="415" spans="7:13">
      <c r="G415" s="214"/>
      <c r="I415" s="341"/>
      <c r="J415" s="215"/>
      <c r="K415" s="215"/>
      <c r="L415" s="216"/>
      <c r="M415" s="217"/>
    </row>
    <row r="416" spans="7:13">
      <c r="G416" s="214"/>
      <c r="I416" s="341"/>
      <c r="J416" s="215"/>
      <c r="K416" s="215"/>
      <c r="L416" s="216"/>
      <c r="M416" s="217"/>
    </row>
    <row r="417" spans="7:13">
      <c r="G417" s="214"/>
      <c r="I417" s="341"/>
      <c r="J417" s="215"/>
      <c r="K417" s="215"/>
      <c r="L417" s="216"/>
      <c r="M417" s="217"/>
    </row>
    <row r="418" spans="7:13">
      <c r="G418" s="214"/>
      <c r="I418" s="341"/>
      <c r="J418" s="215"/>
      <c r="K418" s="215"/>
      <c r="L418" s="216"/>
      <c r="M418" s="217"/>
    </row>
    <row r="419" spans="7:13">
      <c r="G419" s="214"/>
      <c r="I419" s="341"/>
      <c r="J419" s="215"/>
      <c r="K419" s="215"/>
      <c r="L419" s="216"/>
      <c r="M419" s="217"/>
    </row>
    <row r="420" spans="7:13">
      <c r="G420" s="214"/>
      <c r="I420" s="341"/>
      <c r="J420" s="215"/>
      <c r="K420" s="215"/>
      <c r="L420" s="216"/>
      <c r="M420" s="217"/>
    </row>
    <row r="421" spans="7:13">
      <c r="G421" s="214"/>
      <c r="I421" s="341"/>
      <c r="J421" s="215"/>
      <c r="K421" s="215"/>
      <c r="L421" s="216"/>
      <c r="M421" s="217"/>
    </row>
    <row r="422" spans="7:13">
      <c r="G422" s="214"/>
      <c r="I422" s="341"/>
      <c r="J422" s="215"/>
      <c r="K422" s="215"/>
      <c r="L422" s="216"/>
      <c r="M422" s="217"/>
    </row>
    <row r="423" spans="7:13">
      <c r="G423" s="214"/>
      <c r="I423" s="341"/>
      <c r="J423" s="215"/>
      <c r="K423" s="215"/>
      <c r="L423" s="216"/>
      <c r="M423" s="217"/>
    </row>
    <row r="424" spans="7:13">
      <c r="G424" s="214"/>
      <c r="I424" s="341"/>
      <c r="J424" s="215"/>
      <c r="K424" s="215"/>
      <c r="L424" s="216"/>
      <c r="M424" s="217"/>
    </row>
    <row r="425" spans="7:13">
      <c r="G425" s="214"/>
      <c r="I425" s="341"/>
      <c r="J425" s="215"/>
      <c r="K425" s="215"/>
      <c r="L425" s="216"/>
      <c r="M425" s="217"/>
    </row>
    <row r="426" spans="7:13">
      <c r="G426" s="214"/>
      <c r="I426" s="341"/>
      <c r="J426" s="215"/>
      <c r="K426" s="215"/>
      <c r="L426" s="216"/>
      <c r="M426" s="217"/>
    </row>
    <row r="427" spans="7:13">
      <c r="G427" s="214"/>
      <c r="I427" s="341"/>
      <c r="J427" s="215"/>
      <c r="K427" s="215"/>
      <c r="L427" s="216"/>
      <c r="M427" s="217"/>
    </row>
    <row r="428" spans="7:13">
      <c r="G428" s="214"/>
      <c r="I428" s="341"/>
      <c r="J428" s="215"/>
      <c r="K428" s="215"/>
      <c r="L428" s="216"/>
      <c r="M428" s="217"/>
    </row>
    <row r="429" spans="7:13">
      <c r="G429" s="214"/>
      <c r="I429" s="341"/>
      <c r="J429" s="215"/>
      <c r="K429" s="215"/>
      <c r="L429" s="216"/>
      <c r="M429" s="217"/>
    </row>
    <row r="430" spans="7:13">
      <c r="G430" s="214"/>
      <c r="I430" s="341"/>
      <c r="J430" s="215"/>
      <c r="K430" s="215"/>
      <c r="L430" s="216"/>
      <c r="M430" s="217"/>
    </row>
    <row r="431" spans="7:13">
      <c r="G431" s="214"/>
      <c r="I431" s="341"/>
      <c r="J431" s="215"/>
      <c r="K431" s="215"/>
      <c r="L431" s="216"/>
      <c r="M431" s="217"/>
    </row>
    <row r="432" spans="7:13">
      <c r="G432" s="214"/>
      <c r="I432" s="341"/>
      <c r="J432" s="215"/>
      <c r="K432" s="215"/>
      <c r="L432" s="216"/>
      <c r="M432" s="217"/>
    </row>
    <row r="433" spans="7:13">
      <c r="G433" s="214"/>
      <c r="I433" s="341"/>
      <c r="J433" s="215"/>
      <c r="K433" s="215"/>
      <c r="L433" s="216"/>
      <c r="M433" s="217"/>
    </row>
    <row r="434" spans="7:13">
      <c r="G434" s="214"/>
      <c r="I434" s="341"/>
      <c r="J434" s="215"/>
      <c r="K434" s="215"/>
      <c r="L434" s="216"/>
      <c r="M434" s="217"/>
    </row>
    <row r="435" spans="7:13">
      <c r="G435" s="214"/>
      <c r="I435" s="341"/>
      <c r="J435" s="215"/>
      <c r="K435" s="215"/>
      <c r="L435" s="216"/>
      <c r="M435" s="217"/>
    </row>
    <row r="436" spans="7:13">
      <c r="G436" s="214"/>
      <c r="I436" s="341"/>
      <c r="J436" s="215"/>
      <c r="K436" s="215"/>
      <c r="L436" s="216"/>
      <c r="M436" s="217"/>
    </row>
    <row r="437" spans="7:13">
      <c r="G437" s="214"/>
      <c r="I437" s="341"/>
      <c r="J437" s="215"/>
      <c r="K437" s="215"/>
      <c r="L437" s="216"/>
      <c r="M437" s="217"/>
    </row>
    <row r="438" spans="7:13">
      <c r="G438" s="214"/>
      <c r="I438" s="341"/>
      <c r="J438" s="215"/>
      <c r="K438" s="215"/>
      <c r="L438" s="216"/>
      <c r="M438" s="217"/>
    </row>
    <row r="439" spans="7:13">
      <c r="G439" s="214"/>
      <c r="I439" s="341"/>
      <c r="J439" s="215"/>
      <c r="K439" s="215"/>
      <c r="L439" s="216"/>
      <c r="M439" s="217"/>
    </row>
    <row r="440" spans="7:13">
      <c r="G440" s="214"/>
      <c r="I440" s="341"/>
      <c r="J440" s="215"/>
      <c r="K440" s="215"/>
      <c r="L440" s="216"/>
      <c r="M440" s="217"/>
    </row>
    <row r="441" spans="7:13">
      <c r="G441" s="214"/>
      <c r="I441" s="341"/>
      <c r="J441" s="215"/>
      <c r="K441" s="215"/>
      <c r="L441" s="216"/>
      <c r="M441" s="217"/>
    </row>
    <row r="442" spans="7:13">
      <c r="G442" s="214"/>
      <c r="I442" s="341"/>
      <c r="J442" s="215"/>
      <c r="K442" s="215"/>
      <c r="L442" s="216"/>
      <c r="M442" s="217"/>
    </row>
    <row r="443" spans="7:13">
      <c r="G443" s="214"/>
      <c r="I443" s="341"/>
      <c r="J443" s="215"/>
      <c r="K443" s="215"/>
      <c r="L443" s="216"/>
      <c r="M443" s="217"/>
    </row>
    <row r="444" spans="7:13">
      <c r="G444" s="214"/>
      <c r="I444" s="341"/>
      <c r="J444" s="215"/>
      <c r="K444" s="215"/>
      <c r="L444" s="216"/>
      <c r="M444" s="217"/>
    </row>
    <row r="445" spans="7:13">
      <c r="G445" s="214"/>
      <c r="I445" s="341"/>
      <c r="J445" s="215"/>
      <c r="K445" s="215"/>
      <c r="L445" s="216"/>
      <c r="M445" s="217"/>
    </row>
    <row r="446" spans="7:13">
      <c r="G446" s="214"/>
      <c r="I446" s="341"/>
      <c r="J446" s="215"/>
      <c r="K446" s="215"/>
      <c r="L446" s="216"/>
      <c r="M446" s="217"/>
    </row>
    <row r="447" spans="7:13">
      <c r="G447" s="214"/>
      <c r="I447" s="341"/>
      <c r="J447" s="215"/>
      <c r="K447" s="215"/>
      <c r="L447" s="216"/>
      <c r="M447" s="217"/>
    </row>
    <row r="448" spans="7:13">
      <c r="G448" s="214"/>
      <c r="L448" s="216"/>
      <c r="M448" s="217"/>
    </row>
    <row r="449" spans="7:13">
      <c r="G449" s="214"/>
      <c r="L449" s="216"/>
      <c r="M449" s="217"/>
    </row>
    <row r="450" spans="7:13">
      <c r="G450" s="214"/>
      <c r="L450" s="216"/>
      <c r="M450" s="217"/>
    </row>
    <row r="451" spans="7:13">
      <c r="G451" s="214"/>
      <c r="L451" s="216"/>
      <c r="M451" s="217"/>
    </row>
    <row r="452" spans="7:13">
      <c r="G452" s="214"/>
      <c r="L452" s="216"/>
      <c r="M452" s="217"/>
    </row>
    <row r="453" spans="7:13">
      <c r="G453" s="214"/>
      <c r="L453" s="216"/>
      <c r="M453" s="217"/>
    </row>
    <row r="454" spans="7:13">
      <c r="G454" s="214"/>
      <c r="L454" s="216"/>
      <c r="M454" s="217"/>
    </row>
    <row r="455" spans="7:13">
      <c r="G455" s="214"/>
      <c r="L455" s="216"/>
      <c r="M455" s="217"/>
    </row>
    <row r="456" spans="7:13">
      <c r="G456" s="214"/>
      <c r="L456" s="216"/>
      <c r="M456" s="217"/>
    </row>
    <row r="457" spans="7:13">
      <c r="G457" s="214"/>
      <c r="L457" s="216"/>
      <c r="M457" s="217"/>
    </row>
    <row r="458" spans="7:13">
      <c r="G458" s="214"/>
      <c r="L458" s="216"/>
      <c r="M458" s="217"/>
    </row>
    <row r="459" spans="7:13">
      <c r="G459" s="214"/>
      <c r="L459" s="216"/>
      <c r="M459" s="217"/>
    </row>
    <row r="460" spans="7:13">
      <c r="G460" s="214"/>
      <c r="L460" s="216"/>
      <c r="M460" s="217"/>
    </row>
    <row r="461" spans="7:13">
      <c r="G461" s="214"/>
      <c r="L461" s="216"/>
      <c r="M461" s="217"/>
    </row>
    <row r="462" spans="7:13">
      <c r="G462" s="214"/>
      <c r="L462" s="216"/>
      <c r="M462" s="217"/>
    </row>
    <row r="463" spans="7:13">
      <c r="G463" s="214"/>
      <c r="L463" s="216"/>
      <c r="M463" s="217"/>
    </row>
    <row r="464" spans="7:13">
      <c r="G464" s="214"/>
      <c r="L464" s="216"/>
      <c r="M464" s="217"/>
    </row>
    <row r="465" spans="7:13">
      <c r="G465" s="214"/>
      <c r="L465" s="216"/>
      <c r="M465" s="217"/>
    </row>
    <row r="466" spans="7:13">
      <c r="G466" s="214"/>
      <c r="L466" s="216"/>
      <c r="M466" s="217"/>
    </row>
    <row r="467" spans="7:13">
      <c r="G467" s="214"/>
      <c r="L467" s="216"/>
      <c r="M467" s="217"/>
    </row>
    <row r="468" spans="7:13">
      <c r="G468" s="214"/>
      <c r="L468" s="216"/>
      <c r="M468" s="217"/>
    </row>
    <row r="469" spans="7:13">
      <c r="G469" s="214"/>
      <c r="L469" s="216"/>
      <c r="M469" s="217"/>
    </row>
    <row r="470" spans="7:13">
      <c r="G470" s="214"/>
      <c r="L470" s="216"/>
      <c r="M470" s="217"/>
    </row>
    <row r="471" spans="7:13">
      <c r="G471" s="214"/>
      <c r="L471" s="216"/>
      <c r="M471" s="217"/>
    </row>
    <row r="472" spans="7:13">
      <c r="G472" s="214"/>
      <c r="L472" s="216"/>
      <c r="M472" s="217"/>
    </row>
    <row r="473" spans="7:13">
      <c r="G473" s="214"/>
      <c r="L473" s="216"/>
      <c r="M473" s="217"/>
    </row>
    <row r="474" spans="7:13">
      <c r="G474" s="214"/>
      <c r="L474" s="216"/>
      <c r="M474" s="217"/>
    </row>
    <row r="475" spans="7:13">
      <c r="G475" s="214"/>
      <c r="L475" s="216"/>
      <c r="M475" s="217"/>
    </row>
    <row r="476" spans="7:13">
      <c r="G476" s="214"/>
      <c r="L476" s="216"/>
      <c r="M476" s="217"/>
    </row>
    <row r="477" spans="7:13">
      <c r="G477" s="214"/>
      <c r="L477" s="216"/>
      <c r="M477" s="217"/>
    </row>
    <row r="478" spans="7:13">
      <c r="G478" s="214"/>
      <c r="L478" s="216"/>
      <c r="M478" s="217"/>
    </row>
    <row r="479" spans="7:13">
      <c r="G479" s="214"/>
      <c r="L479" s="216"/>
      <c r="M479" s="217"/>
    </row>
    <row r="480" spans="7:13">
      <c r="G480" s="214"/>
      <c r="L480" s="216"/>
      <c r="M480" s="217"/>
    </row>
    <row r="481" spans="7:13">
      <c r="G481" s="214"/>
      <c r="L481" s="216"/>
      <c r="M481" s="217"/>
    </row>
    <row r="482" spans="7:13">
      <c r="G482" s="214"/>
      <c r="L482" s="216"/>
      <c r="M482" s="217"/>
    </row>
    <row r="483" spans="7:13">
      <c r="G483" s="214"/>
      <c r="L483" s="216"/>
      <c r="M483" s="217"/>
    </row>
    <row r="484" spans="7:13">
      <c r="G484" s="214"/>
      <c r="L484" s="216"/>
      <c r="M484" s="217"/>
    </row>
    <row r="485" spans="7:13">
      <c r="G485" s="214"/>
      <c r="L485" s="216"/>
      <c r="M485" s="217"/>
    </row>
    <row r="486" spans="7:13">
      <c r="G486" s="214"/>
      <c r="L486" s="216"/>
      <c r="M486" s="217"/>
    </row>
    <row r="487" spans="7:13">
      <c r="G487" s="214"/>
      <c r="L487" s="216"/>
      <c r="M487" s="217"/>
    </row>
    <row r="488" spans="7:13">
      <c r="G488" s="214"/>
      <c r="L488" s="216"/>
      <c r="M488" s="217"/>
    </row>
    <row r="489" spans="7:13">
      <c r="G489" s="214"/>
      <c r="L489" s="216"/>
      <c r="M489" s="217"/>
    </row>
    <row r="490" spans="7:13">
      <c r="G490" s="214"/>
      <c r="L490" s="216"/>
      <c r="M490" s="217"/>
    </row>
    <row r="491" spans="7:13">
      <c r="G491" s="214"/>
      <c r="L491" s="216"/>
      <c r="M491" s="217"/>
    </row>
    <row r="492" spans="7:13">
      <c r="G492" s="214"/>
      <c r="L492" s="216"/>
      <c r="M492" s="217"/>
    </row>
    <row r="493" spans="7:13">
      <c r="G493" s="214"/>
      <c r="L493" s="216"/>
      <c r="M493" s="217"/>
    </row>
    <row r="494" spans="7:13">
      <c r="G494" s="214"/>
      <c r="L494" s="216"/>
      <c r="M494" s="217"/>
    </row>
    <row r="495" spans="7:13">
      <c r="G495" s="214"/>
      <c r="L495" s="216"/>
      <c r="M495" s="217"/>
    </row>
    <row r="496" spans="7:13">
      <c r="G496" s="214"/>
      <c r="L496" s="216"/>
      <c r="M496" s="217"/>
    </row>
    <row r="497" spans="7:13">
      <c r="G497" s="214"/>
      <c r="L497" s="216"/>
      <c r="M497" s="217"/>
    </row>
    <row r="498" spans="7:13">
      <c r="G498" s="214"/>
      <c r="L498" s="216"/>
      <c r="M498" s="217"/>
    </row>
    <row r="499" spans="7:13">
      <c r="G499" s="214"/>
      <c r="L499" s="216"/>
      <c r="M499" s="217"/>
    </row>
    <row r="500" spans="7:13">
      <c r="G500" s="214"/>
      <c r="L500" s="216"/>
      <c r="M500" s="217"/>
    </row>
    <row r="501" spans="7:13">
      <c r="G501" s="214"/>
      <c r="L501" s="216"/>
      <c r="M501" s="217"/>
    </row>
    <row r="502" spans="7:13">
      <c r="G502" s="214"/>
      <c r="L502" s="216"/>
      <c r="M502" s="217"/>
    </row>
    <row r="503" spans="7:13">
      <c r="G503" s="214"/>
      <c r="L503" s="216"/>
      <c r="M503" s="217"/>
    </row>
    <row r="504" spans="7:13">
      <c r="G504" s="214"/>
      <c r="L504" s="216"/>
      <c r="M504" s="217"/>
    </row>
    <row r="505" spans="7:13">
      <c r="G505" s="214"/>
      <c r="L505" s="216"/>
      <c r="M505" s="217"/>
    </row>
    <row r="506" spans="7:13">
      <c r="G506" s="214"/>
      <c r="L506" s="216"/>
      <c r="M506" s="217"/>
    </row>
    <row r="507" spans="7:13">
      <c r="G507" s="214"/>
      <c r="L507" s="216"/>
      <c r="M507" s="217"/>
    </row>
    <row r="508" spans="7:13">
      <c r="G508" s="214"/>
      <c r="L508" s="216"/>
      <c r="M508" s="217"/>
    </row>
    <row r="509" spans="7:13">
      <c r="G509" s="214"/>
      <c r="L509" s="216"/>
      <c r="M509" s="217"/>
    </row>
    <row r="510" spans="7:13">
      <c r="G510" s="214"/>
      <c r="L510" s="216"/>
      <c r="M510" s="217"/>
    </row>
    <row r="511" spans="7:13">
      <c r="G511" s="214"/>
      <c r="L511" s="216"/>
      <c r="M511" s="217"/>
    </row>
    <row r="512" spans="7:13">
      <c r="G512" s="214"/>
      <c r="L512" s="216"/>
      <c r="M512" s="217"/>
    </row>
    <row r="513" spans="7:13">
      <c r="G513" s="214"/>
      <c r="L513" s="216"/>
      <c r="M513" s="217"/>
    </row>
    <row r="514" spans="7:13">
      <c r="G514" s="214"/>
      <c r="L514" s="216"/>
      <c r="M514" s="217"/>
    </row>
    <row r="515" spans="7:13">
      <c r="G515" s="214"/>
      <c r="L515" s="216"/>
      <c r="M515" s="217"/>
    </row>
    <row r="516" spans="7:13">
      <c r="G516" s="214"/>
      <c r="L516" s="216"/>
      <c r="M516" s="217"/>
    </row>
    <row r="517" spans="7:13">
      <c r="G517" s="214"/>
      <c r="L517" s="216"/>
      <c r="M517" s="217"/>
    </row>
    <row r="518" spans="7:13">
      <c r="G518" s="214"/>
      <c r="L518" s="216"/>
      <c r="M518" s="217"/>
    </row>
    <row r="519" spans="7:13">
      <c r="G519" s="214"/>
      <c r="L519" s="216"/>
      <c r="M519" s="217"/>
    </row>
    <row r="520" spans="7:13">
      <c r="G520" s="214"/>
      <c r="L520" s="216"/>
      <c r="M520" s="217"/>
    </row>
    <row r="521" spans="7:13">
      <c r="G521" s="214"/>
      <c r="L521" s="216"/>
      <c r="M521" s="217"/>
    </row>
    <row r="522" spans="7:13">
      <c r="G522" s="214"/>
      <c r="L522" s="216"/>
      <c r="M522" s="217"/>
    </row>
    <row r="523" spans="7:13">
      <c r="G523" s="214"/>
      <c r="L523" s="216"/>
      <c r="M523" s="217"/>
    </row>
    <row r="524" spans="7:13">
      <c r="G524" s="214"/>
      <c r="L524" s="216"/>
      <c r="M524" s="217"/>
    </row>
    <row r="525" spans="7:13">
      <c r="G525" s="214"/>
      <c r="L525" s="216"/>
      <c r="M525" s="217"/>
    </row>
    <row r="526" spans="7:13">
      <c r="G526" s="214"/>
      <c r="L526" s="216"/>
      <c r="M526" s="217"/>
    </row>
    <row r="527" spans="7:13">
      <c r="G527" s="214"/>
      <c r="L527" s="216"/>
      <c r="M527" s="217"/>
    </row>
    <row r="528" spans="7:13">
      <c r="G528" s="214"/>
      <c r="L528" s="216"/>
      <c r="M528" s="217"/>
    </row>
    <row r="529" spans="7:13">
      <c r="G529" s="214"/>
      <c r="L529" s="216"/>
      <c r="M529" s="217"/>
    </row>
    <row r="530" spans="7:13">
      <c r="G530" s="214"/>
      <c r="L530" s="216"/>
      <c r="M530" s="217"/>
    </row>
    <row r="531" spans="7:13">
      <c r="G531" s="214"/>
      <c r="L531" s="216"/>
      <c r="M531" s="217"/>
    </row>
    <row r="532" spans="7:13">
      <c r="G532" s="214"/>
      <c r="L532" s="216"/>
      <c r="M532" s="217"/>
    </row>
    <row r="533" spans="7:13">
      <c r="G533" s="214"/>
      <c r="L533" s="216"/>
      <c r="M533" s="217"/>
    </row>
    <row r="534" spans="7:13">
      <c r="G534" s="214"/>
      <c r="L534" s="216"/>
      <c r="M534" s="217"/>
    </row>
    <row r="535" spans="7:13">
      <c r="G535" s="214"/>
      <c r="L535" s="216"/>
      <c r="M535" s="217"/>
    </row>
    <row r="536" spans="7:13">
      <c r="G536" s="214"/>
      <c r="L536" s="216"/>
      <c r="M536" s="217"/>
    </row>
    <row r="537" spans="7:13">
      <c r="G537" s="214"/>
      <c r="L537" s="216"/>
      <c r="M537" s="217"/>
    </row>
    <row r="538" spans="7:13">
      <c r="G538" s="214"/>
      <c r="L538" s="216"/>
      <c r="M538" s="217"/>
    </row>
    <row r="539" spans="7:13">
      <c r="G539" s="214"/>
      <c r="L539" s="216"/>
      <c r="M539" s="217"/>
    </row>
    <row r="540" spans="7:13">
      <c r="G540" s="214"/>
      <c r="L540" s="216"/>
      <c r="M540" s="217"/>
    </row>
    <row r="541" spans="7:13">
      <c r="G541" s="214"/>
      <c r="L541" s="216"/>
      <c r="M541" s="217"/>
    </row>
    <row r="542" spans="7:13">
      <c r="G542" s="214"/>
      <c r="L542" s="216"/>
      <c r="M542" s="217"/>
    </row>
    <row r="543" spans="7:13">
      <c r="G543" s="214"/>
      <c r="L543" s="216"/>
      <c r="M543" s="217"/>
    </row>
    <row r="544" spans="7:13">
      <c r="G544" s="214"/>
      <c r="L544" s="216"/>
      <c r="M544" s="217"/>
    </row>
    <row r="545" spans="7:13">
      <c r="G545" s="214"/>
      <c r="L545" s="216"/>
      <c r="M545" s="217"/>
    </row>
    <row r="546" spans="7:13">
      <c r="G546" s="214"/>
      <c r="L546" s="216"/>
      <c r="M546" s="217"/>
    </row>
    <row r="547" spans="7:13">
      <c r="G547" s="214"/>
      <c r="L547" s="216"/>
      <c r="M547" s="217"/>
    </row>
    <row r="548" spans="7:13">
      <c r="G548" s="214"/>
      <c r="L548" s="216"/>
      <c r="M548" s="217"/>
    </row>
    <row r="549" spans="7:13">
      <c r="G549" s="214"/>
      <c r="L549" s="216"/>
      <c r="M549" s="217"/>
    </row>
    <row r="550" spans="7:13">
      <c r="G550" s="214"/>
      <c r="L550" s="216"/>
      <c r="M550" s="217"/>
    </row>
    <row r="551" spans="7:13">
      <c r="G551" s="214"/>
      <c r="L551" s="216"/>
      <c r="M551" s="217"/>
    </row>
    <row r="552" spans="7:13">
      <c r="G552" s="214"/>
      <c r="L552" s="216"/>
      <c r="M552" s="217"/>
    </row>
  </sheetData>
  <sheetProtection algorithmName="SHA-512" hashValue="4/slYlkpC3Tm45GriqK2XDgRoD12HdziRL17IeaRYyCfWmiXkBVQK/ldfCf7Jl0ZpIn5WCn/5FCzO/DYPEfo6A==" saltValue="052vNj3H6w9DROe9Z9da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4</vt:i4>
      </vt:variant>
    </vt:vector>
  </HeadingPairs>
  <TitlesOfParts>
    <vt:vector size="15" baseType="lpstr">
      <vt:lpstr>SKUPNA REKAPITULACIJA</vt:lpstr>
      <vt:lpstr>REKAPITULACIJA-CESTNI DEL</vt:lpstr>
      <vt:lpstr>Pločnik-popis</vt:lpstr>
      <vt:lpstr>Kolesar-popis</vt:lpstr>
      <vt:lpstr>Cesta-popis</vt:lpstr>
      <vt:lpstr>CR-VSE</vt:lpstr>
      <vt:lpstr>REKAPITUALCIJA- Vodovod</vt:lpstr>
      <vt:lpstr>Vodovod-popis</vt:lpstr>
      <vt:lpstr>REKAPITULACIJA- Kanalizacija</vt:lpstr>
      <vt:lpstr>Meteorna-popis</vt:lpstr>
      <vt:lpstr>Fekalna-popis</vt:lpstr>
      <vt:lpstr>'Cesta-popis'!Področje_tiskanja</vt:lpstr>
      <vt:lpstr>'Kolesar-popis'!Področje_tiskanja</vt:lpstr>
      <vt:lpstr>'Pločnik-popis'!Področje_tiskanja</vt:lpstr>
      <vt:lpstr>'REKAPITULACIJA-CESTNI DEL'!Področje_tiskanja</vt:lpstr>
    </vt:vector>
  </TitlesOfParts>
  <Company>arhitekton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dc:creator>
  <cp:lastModifiedBy>Mateja Kreačič Ajster</cp:lastModifiedBy>
  <cp:lastPrinted>2026-04-28T11:23:27Z</cp:lastPrinted>
  <dcterms:created xsi:type="dcterms:W3CDTF">2002-03-20T09:21:34Z</dcterms:created>
  <dcterms:modified xsi:type="dcterms:W3CDTF">2026-05-06T07:01:47Z</dcterms:modified>
</cp:coreProperties>
</file>